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C349B2FF-99D9-44DB-A792-F6917A846BFE}" xr6:coauthVersionLast="47" xr6:coauthVersionMax="47" xr10:uidLastSave="{00000000-0000-0000-0000-000000000000}"/>
  <bookViews>
    <workbookView xWindow="45195" yWindow="2775" windowWidth="29280" windowHeight="17850" tabRatio="632" firstSheet="35" activeTab="38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" sheetId="134" r:id="rId40"/>
    <sheet name="Exceed Reserves" sheetId="2" r:id="rId41"/>
    <sheet name="Standing Facilities" sheetId="12" r:id="rId42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9">'Dec 2019'!$Q$7:$T$35</definedName>
    <definedName name="_xlnm.Print_Area" localSheetId="33">'DEC 2022'!$Q$7:$T$35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7">'Sept 2019 '!$Q$7:$T$35</definedName>
    <definedName name="_xlnm.Print_Area" localSheetId="39">'SEPT 2023'!$Q$7:$T$35</definedName>
    <definedName name="_xlnm.Print_Area" localSheetId="41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46" i="133" l="1"/>
  <c r="Q44" i="133"/>
  <c r="S43" i="133"/>
  <c r="Q43" i="133"/>
  <c r="S41" i="133"/>
  <c r="D43" i="133"/>
  <c r="I41" i="133"/>
  <c r="D42" i="133"/>
  <c r="S40" i="133"/>
  <c r="I40" i="133"/>
  <c r="Y37" i="133"/>
  <c r="S39" i="133"/>
  <c r="S37" i="133"/>
  <c r="Y36" i="133"/>
  <c r="Q36" i="133"/>
  <c r="Q35" i="133"/>
  <c r="Y55" i="134" l="1"/>
  <c r="Y54" i="134"/>
  <c r="Y53" i="134"/>
  <c r="Y52" i="134"/>
  <c r="Y51" i="134"/>
  <c r="Y50" i="134"/>
  <c r="Y49" i="134"/>
  <c r="Y48" i="134"/>
  <c r="Y47" i="134"/>
  <c r="Y44" i="134"/>
  <c r="Y43" i="134"/>
  <c r="Y42" i="134"/>
  <c r="Y41" i="134"/>
  <c r="Y40" i="134"/>
  <c r="Y37" i="134"/>
  <c r="Y35" i="134"/>
  <c r="Y34" i="134"/>
  <c r="Y30" i="134"/>
  <c r="Y28" i="134"/>
  <c r="Y27" i="134"/>
  <c r="Y21" i="134"/>
  <c r="Y20" i="134"/>
  <c r="Y15" i="134"/>
  <c r="Y14" i="134"/>
  <c r="Y13" i="134"/>
  <c r="Y9" i="134"/>
  <c r="G62" i="134"/>
  <c r="G61" i="134"/>
  <c r="G60" i="134"/>
  <c r="X47" i="134"/>
  <c r="U48" i="134"/>
  <c r="U47" i="134"/>
  <c r="G55" i="134"/>
  <c r="G54" i="134"/>
  <c r="G47" i="134"/>
  <c r="G51" i="134"/>
  <c r="G50" i="134"/>
  <c r="G49" i="134"/>
  <c r="G48" i="134"/>
  <c r="K55" i="134"/>
  <c r="N55" i="134" s="1"/>
  <c r="C55" i="134"/>
  <c r="K54" i="134"/>
  <c r="C54" i="134"/>
  <c r="K53" i="134"/>
  <c r="C53" i="134"/>
  <c r="K52" i="134"/>
  <c r="C52" i="134"/>
  <c r="K51" i="134"/>
  <c r="N51" i="134" s="1"/>
  <c r="C51" i="134"/>
  <c r="K50" i="134"/>
  <c r="N50" i="134" s="1"/>
  <c r="C50" i="134"/>
  <c r="K49" i="134"/>
  <c r="N49" i="134" s="1"/>
  <c r="C49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N37" i="134" s="1"/>
  <c r="G37" i="134"/>
  <c r="K36" i="134"/>
  <c r="G36" i="134"/>
  <c r="C36" i="134"/>
  <c r="K35" i="134"/>
  <c r="G35" i="134"/>
  <c r="N35" i="134" s="1"/>
  <c r="C35" i="134"/>
  <c r="U34" i="134"/>
  <c r="K34" i="134"/>
  <c r="G34" i="134"/>
  <c r="C34" i="134"/>
  <c r="X33" i="134"/>
  <c r="U33" i="134"/>
  <c r="K33" i="134"/>
  <c r="G33" i="134"/>
  <c r="N33" i="134" s="1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N27" i="134" s="1"/>
  <c r="G27" i="134"/>
  <c r="C27" i="134"/>
  <c r="X26" i="134"/>
  <c r="U26" i="134"/>
  <c r="K26" i="134"/>
  <c r="G26" i="134"/>
  <c r="C25" i="134"/>
  <c r="C24" i="134"/>
  <c r="K23" i="134"/>
  <c r="G23" i="134"/>
  <c r="K22" i="134"/>
  <c r="G22" i="134"/>
  <c r="C22" i="134"/>
  <c r="K21" i="134"/>
  <c r="G21" i="134"/>
  <c r="C21" i="134"/>
  <c r="U20" i="134"/>
  <c r="K20" i="134"/>
  <c r="G20" i="134"/>
  <c r="N20" i="134" s="1"/>
  <c r="X19" i="134"/>
  <c r="U19" i="134"/>
  <c r="K19" i="134"/>
  <c r="G19" i="134"/>
  <c r="C19" i="134"/>
  <c r="C18" i="134"/>
  <c r="C17" i="134"/>
  <c r="K16" i="134"/>
  <c r="G16" i="134"/>
  <c r="K15" i="134"/>
  <c r="G15" i="134"/>
  <c r="C15" i="134"/>
  <c r="K14" i="134"/>
  <c r="G14" i="134"/>
  <c r="N14" i="134" s="1"/>
  <c r="U13" i="134"/>
  <c r="K13" i="134"/>
  <c r="G13" i="134"/>
  <c r="X12" i="134"/>
  <c r="U12" i="134"/>
  <c r="K12" i="134"/>
  <c r="G12" i="134"/>
  <c r="C11" i="134"/>
  <c r="K9" i="134"/>
  <c r="G9" i="134"/>
  <c r="C9" i="134"/>
  <c r="U8" i="134"/>
  <c r="K8" i="134"/>
  <c r="G8" i="134"/>
  <c r="X7" i="134"/>
  <c r="U7" i="134"/>
  <c r="K7" i="134"/>
  <c r="C7" i="134"/>
  <c r="N54" i="134" l="1"/>
  <c r="Y7" i="134"/>
  <c r="Y8" i="134" s="1"/>
  <c r="Y10" i="134" s="1"/>
  <c r="Y11" i="134" s="1"/>
  <c r="Y12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6" i="134" l="1"/>
  <c r="Y17" i="134" s="1"/>
  <c r="Y18" i="134" s="1"/>
  <c r="Y19" i="134" s="1"/>
  <c r="Q34" i="133"/>
  <c r="D35" i="133"/>
  <c r="Y33" i="133"/>
  <c r="Y22" i="134" l="1"/>
  <c r="Y23" i="134" s="1"/>
  <c r="Y24" i="134" s="1"/>
  <c r="Y25" i="134" s="1"/>
  <c r="Y26" i="134" s="1"/>
  <c r="Z7" i="134"/>
  <c r="Q30" i="133"/>
  <c r="Q29" i="133"/>
  <c r="Q27" i="133"/>
  <c r="Y29" i="134" l="1"/>
  <c r="Y31" i="134" s="1"/>
  <c r="Y32" i="134" s="1"/>
  <c r="Y33" i="134" s="1"/>
  <c r="Z12" i="134"/>
  <c r="D28" i="133"/>
  <c r="Q26" i="133"/>
  <c r="Y36" i="134" l="1"/>
  <c r="Y38" i="134" s="1"/>
  <c r="Y39" i="134" s="1"/>
  <c r="Z19" i="134"/>
  <c r="D21" i="133"/>
  <c r="Z26" i="134" l="1"/>
  <c r="Y45" i="134"/>
  <c r="Y46" i="134" s="1"/>
  <c r="Z33" i="134"/>
  <c r="D15" i="133"/>
  <c r="D14" i="133" l="1"/>
  <c r="Z40" i="134" l="1"/>
  <c r="Z47" i="134"/>
  <c r="E233" i="2"/>
  <c r="D233" i="2"/>
  <c r="G48" i="132"/>
  <c r="D7" i="133" l="1"/>
  <c r="G55" i="133" l="1"/>
  <c r="G54" i="133"/>
  <c r="G53" i="133"/>
  <c r="K48" i="133"/>
  <c r="G48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7" i="133" l="1"/>
  <c r="N48" i="133"/>
  <c r="N43" i="133"/>
  <c r="N35" i="133"/>
  <c r="N42" i="133"/>
  <c r="N36" i="133"/>
  <c r="N34" i="133"/>
  <c r="N29" i="133"/>
  <c r="N26" i="133"/>
  <c r="Y8" i="133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Y9" i="133"/>
  <c r="Y10" i="133" s="1"/>
  <c r="Y11" i="133" s="1"/>
  <c r="Y12" i="133" s="1"/>
  <c r="D42" i="132"/>
  <c r="Y13" i="133" l="1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Y20" i="133" l="1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Y38" i="133" s="1"/>
  <c r="Y39" i="133" s="1"/>
  <c r="Y40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Z26" i="133" l="1"/>
  <c r="Y41" i="133"/>
  <c r="Y42" i="133" s="1"/>
  <c r="Y43" i="133" s="1"/>
  <c r="Y44" i="133" s="1"/>
  <c r="Y45" i="133" s="1"/>
  <c r="Y46" i="133" s="1"/>
  <c r="Y47" i="133" s="1"/>
  <c r="D43" i="131"/>
  <c r="D42" i="131"/>
  <c r="D35" i="131"/>
  <c r="D28" i="131"/>
  <c r="D21" i="131"/>
  <c r="D15" i="131"/>
  <c r="D14" i="131"/>
  <c r="Y48" i="133" l="1"/>
  <c r="Z47" i="133" s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Q8" i="133" s="1"/>
  <c r="S47" i="132"/>
  <c r="R47" i="132" s="1"/>
  <c r="P7" i="133" l="1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/>
  <c r="R10" i="133" s="1"/>
  <c r="Q11" i="133" l="1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8" i="133"/>
  <c r="R38" i="133" s="1"/>
  <c r="P39" i="133" l="1"/>
  <c r="O39" i="133" s="1"/>
  <c r="Q40" i="133"/>
  <c r="R39" i="133"/>
  <c r="Q41" i="133" l="1"/>
  <c r="P40" i="133"/>
  <c r="O40" i="133" s="1"/>
  <c r="R40" i="133"/>
  <c r="Q42" i="133" l="1"/>
  <c r="P41" i="133"/>
  <c r="O41" i="133" s="1"/>
  <c r="R41" i="133"/>
  <c r="P42" i="133" l="1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P46" i="133" l="1"/>
  <c r="O46" i="133" s="1"/>
  <c r="Q47" i="133"/>
  <c r="R46" i="133"/>
  <c r="Q48" i="133" l="1"/>
  <c r="G59" i="134" s="1"/>
  <c r="Q7" i="134" s="1"/>
  <c r="P47" i="133"/>
  <c r="O47" i="133" s="1"/>
  <c r="S47" i="133"/>
  <c r="R47" i="133" s="1"/>
  <c r="S7" i="134" l="1"/>
  <c r="R7" i="134" s="1"/>
  <c r="Q8" i="134"/>
  <c r="P7" i="134"/>
  <c r="O7" i="134" s="1"/>
  <c r="P48" i="133"/>
  <c r="O48" i="133" s="1"/>
  <c r="S48" i="133"/>
  <c r="R48" i="133" s="1"/>
  <c r="S8" i="134" l="1"/>
  <c r="R8" i="134" s="1"/>
  <c r="Q9" i="134"/>
  <c r="P8" i="134"/>
  <c r="O8" i="134" s="1"/>
  <c r="P9" i="134" l="1"/>
  <c r="O9" i="134" s="1"/>
  <c r="Q10" i="134"/>
  <c r="S10" i="134" s="1"/>
  <c r="R10" i="134" s="1"/>
  <c r="S9" i="134"/>
  <c r="R9" i="134" s="1"/>
  <c r="P10" i="134" l="1"/>
  <c r="O10" i="134" s="1"/>
  <c r="Q11" i="134"/>
  <c r="Q12" i="134" l="1"/>
  <c r="P11" i="134"/>
  <c r="O11" i="134" s="1"/>
  <c r="S11" i="134"/>
  <c r="R11" i="134" s="1"/>
  <c r="S12" i="134" l="1"/>
  <c r="R12" i="134" s="1"/>
  <c r="Q13" i="134"/>
  <c r="P12" i="134"/>
  <c r="O12" i="134" s="1"/>
  <c r="Q14" i="134" l="1"/>
  <c r="P13" i="134"/>
  <c r="O13" i="134" s="1"/>
  <c r="S13" i="134"/>
  <c r="R13" i="134" s="1"/>
  <c r="S14" i="134"/>
  <c r="R14" i="134" s="1"/>
  <c r="P14" i="134" l="1"/>
  <c r="O14" i="134" s="1"/>
  <c r="Q15" i="134"/>
  <c r="P15" i="134" l="1"/>
  <c r="O15" i="134" s="1"/>
  <c r="Q16" i="134"/>
  <c r="S15" i="134"/>
  <c r="R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P19" i="134" l="1"/>
  <c r="O19" i="134" s="1"/>
  <c r="Q20" i="134"/>
  <c r="S19" i="134"/>
  <c r="R19" i="134" s="1"/>
  <c r="P20" i="134" l="1"/>
  <c r="O20" i="134" s="1"/>
  <c r="Q21" i="134"/>
  <c r="S20" i="134"/>
  <c r="R20" i="134" s="1"/>
  <c r="P21" i="134" l="1"/>
  <c r="O21" i="134" s="1"/>
  <c r="Q22" i="134"/>
  <c r="S21" i="134"/>
  <c r="R21" i="134" s="1"/>
  <c r="Q23" i="134" l="1"/>
  <c r="P22" i="134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P27" i="134" l="1"/>
  <c r="O27" i="134" s="1"/>
  <c r="Q28" i="134"/>
  <c r="S27" i="134"/>
  <c r="R27" i="134" s="1"/>
  <c r="P28" i="134" l="1"/>
  <c r="O28" i="134" s="1"/>
  <c r="Q29" i="134"/>
  <c r="S28" i="134"/>
  <c r="R28" i="134" s="1"/>
  <c r="P29" i="134" l="1"/>
  <c r="O29" i="134" s="1"/>
  <c r="Q30" i="134"/>
  <c r="S29" i="134"/>
  <c r="R29" i="134" s="1"/>
  <c r="Q31" i="134" l="1"/>
  <c r="P30" i="134"/>
  <c r="O30" i="134" s="1"/>
  <c r="S30" i="134"/>
  <c r="R30" i="134" s="1"/>
  <c r="P31" i="134" l="1"/>
  <c r="O31" i="134" s="1"/>
  <c r="Q32" i="134"/>
  <c r="S31" i="134"/>
  <c r="R31" i="134" s="1"/>
  <c r="P32" i="134" l="1"/>
  <c r="O32" i="134" s="1"/>
  <c r="Q33" i="134"/>
  <c r="S32" i="134"/>
  <c r="R32" i="134" s="1"/>
  <c r="P33" i="134" l="1"/>
  <c r="O33" i="134" s="1"/>
  <c r="Q34" i="134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P42" i="134" l="1"/>
  <c r="O42" i="134" s="1"/>
  <c r="Q43" i="134"/>
  <c r="S42" i="134"/>
  <c r="R42" i="134" s="1"/>
  <c r="P43" i="134" l="1"/>
  <c r="O43" i="134" s="1"/>
  <c r="Q44" i="134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P46" i="134" l="1"/>
  <c r="O46" i="134" s="1"/>
  <c r="Q47" i="134"/>
  <c r="S46" i="134"/>
  <c r="R46" i="134" s="1"/>
  <c r="Q48" i="134" l="1"/>
  <c r="P47" i="134"/>
  <c r="O47" i="134" s="1"/>
  <c r="S47" i="134"/>
  <c r="R47" i="134" s="1"/>
  <c r="Q49" i="134" l="1"/>
  <c r="P48" i="134"/>
  <c r="O48" i="134" s="1"/>
  <c r="S48" i="134"/>
  <c r="R48" i="134" s="1"/>
  <c r="Q50" i="134" l="1"/>
  <c r="P49" i="134"/>
  <c r="O49" i="134" s="1"/>
  <c r="S49" i="134"/>
  <c r="R49" i="134" s="1"/>
  <c r="Q51" i="134" l="1"/>
  <c r="P50" i="134"/>
  <c r="O50" i="134" s="1"/>
  <c r="S50" i="134"/>
  <c r="R50" i="134" s="1"/>
  <c r="Q52" i="134" l="1"/>
  <c r="P51" i="134"/>
  <c r="O51" i="134" s="1"/>
  <c r="S51" i="134"/>
  <c r="R51" i="134" s="1"/>
  <c r="Q53" i="134" l="1"/>
  <c r="P52" i="134"/>
  <c r="O52" i="134" s="1"/>
  <c r="S52" i="134"/>
  <c r="R52" i="134" s="1"/>
  <c r="P53" i="134" l="1"/>
  <c r="O53" i="134" s="1"/>
  <c r="Q54" i="134"/>
  <c r="S53" i="134"/>
  <c r="R53" i="134" s="1"/>
  <c r="P54" i="134" l="1"/>
  <c r="O54" i="134" s="1"/>
  <c r="Q55" i="134"/>
  <c r="S54" i="134"/>
  <c r="R54" i="134" s="1"/>
  <c r="P55" i="134" l="1"/>
  <c r="O55" i="134" s="1"/>
  <c r="S55" i="134"/>
  <c r="R55" i="134" s="1"/>
</calcChain>
</file>

<file path=xl/sharedStrings.xml><?xml version="1.0" encoding="utf-8"?>
<sst xmlns="http://schemas.openxmlformats.org/spreadsheetml/2006/main" count="1634" uniqueCount="385">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</sst>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3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6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589408057517162E-2"/>
          <c:y val="0.13572500077806479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Reserves'!$D$205:$D$233</c:f>
              <c:numCache>
                <c:formatCode>#,##0</c:formatCode>
                <c:ptCount val="29"/>
                <c:pt idx="0">
                  <c:v>1527997</c:v>
                </c:pt>
                <c:pt idx="1">
                  <c:v>1489236</c:v>
                </c:pt>
                <c:pt idx="2">
                  <c:v>1506696</c:v>
                </c:pt>
                <c:pt idx="3">
                  <c:v>1684495</c:v>
                </c:pt>
                <c:pt idx="4">
                  <c:v>1827132</c:v>
                </c:pt>
                <c:pt idx="5">
                  <c:v>2204692</c:v>
                </c:pt>
                <c:pt idx="6">
                  <c:v>2483296</c:v>
                </c:pt>
                <c:pt idx="7">
                  <c:v>2653451</c:v>
                </c:pt>
                <c:pt idx="8">
                  <c:v>2816718</c:v>
                </c:pt>
                <c:pt idx="9">
                  <c:v>2921576</c:v>
                </c:pt>
                <c:pt idx="10">
                  <c:v>3011243</c:v>
                </c:pt>
                <c:pt idx="11">
                  <c:v>3273616</c:v>
                </c:pt>
                <c:pt idx="12">
                  <c:v>3443927</c:v>
                </c:pt>
                <c:pt idx="13">
                  <c:v>3502904</c:v>
                </c:pt>
                <c:pt idx="14">
                  <c:v>3575256</c:v>
                </c:pt>
                <c:pt idx="15">
                  <c:v>3653659</c:v>
                </c:pt>
                <c:pt idx="16">
                  <c:v>3689080</c:v>
                </c:pt>
                <c:pt idx="17">
                  <c:v>3656920</c:v>
                </c:pt>
                <c:pt idx="18">
                  <c:v>3678326</c:v>
                </c:pt>
                <c:pt idx="19">
                  <c:v>3770520</c:v>
                </c:pt>
                <c:pt idx="20">
                  <c:v>3888321</c:v>
                </c:pt>
                <c:pt idx="21">
                  <c:v>3782461</c:v>
                </c:pt>
                <c:pt idx="22">
                  <c:v>3774525</c:v>
                </c:pt>
                <c:pt idx="23">
                  <c:v>167571</c:v>
                </c:pt>
                <c:pt idx="24">
                  <c:v>46584</c:v>
                </c:pt>
                <c:pt idx="25">
                  <c:v>27683</c:v>
                </c:pt>
                <c:pt idx="26">
                  <c:v>26430</c:v>
                </c:pt>
                <c:pt idx="27">
                  <c:v>16970</c:v>
                </c:pt>
                <c:pt idx="28">
                  <c:v>16812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4000000"/>
          <c:min val="2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0"/>
        <c:minorUnit val="400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Reserves'!$E$205:$E$233</c:f>
              <c:numCache>
                <c:formatCode>_(* #,##0_);_(* \(#,##0\);_(* "-"??_);_(@_)</c:formatCode>
                <c:ptCount val="29"/>
                <c:pt idx="0">
                  <c:v>111519</c:v>
                </c:pt>
                <c:pt idx="1">
                  <c:v>107096</c:v>
                </c:pt>
                <c:pt idx="2">
                  <c:v>111849</c:v>
                </c:pt>
                <c:pt idx="3">
                  <c:v>112383</c:v>
                </c:pt>
                <c:pt idx="4">
                  <c:v>117015</c:v>
                </c:pt>
                <c:pt idx="5">
                  <c:v>133761</c:v>
                </c:pt>
                <c:pt idx="6">
                  <c:v>165985</c:v>
                </c:pt>
                <c:pt idx="7">
                  <c:v>186720</c:v>
                </c:pt>
                <c:pt idx="8">
                  <c:v>224630</c:v>
                </c:pt>
                <c:pt idx="9">
                  <c:v>238830</c:v>
                </c:pt>
                <c:pt idx="10">
                  <c:v>245650</c:v>
                </c:pt>
                <c:pt idx="11">
                  <c:v>277315</c:v>
                </c:pt>
                <c:pt idx="12">
                  <c:v>302889</c:v>
                </c:pt>
                <c:pt idx="13">
                  <c:v>300413</c:v>
                </c:pt>
                <c:pt idx="14">
                  <c:v>311358</c:v>
                </c:pt>
                <c:pt idx="15">
                  <c:v>308319</c:v>
                </c:pt>
                <c:pt idx="16">
                  <c:v>311303</c:v>
                </c:pt>
                <c:pt idx="17">
                  <c:v>308385</c:v>
                </c:pt>
                <c:pt idx="18">
                  <c:v>309294</c:v>
                </c:pt>
                <c:pt idx="19">
                  <c:v>297987</c:v>
                </c:pt>
                <c:pt idx="20">
                  <c:v>300604</c:v>
                </c:pt>
                <c:pt idx="21">
                  <c:v>269112</c:v>
                </c:pt>
                <c:pt idx="22">
                  <c:v>295881</c:v>
                </c:pt>
                <c:pt idx="23">
                  <c:v>5567</c:v>
                </c:pt>
                <c:pt idx="24">
                  <c:v>2033</c:v>
                </c:pt>
                <c:pt idx="25">
                  <c:v>1817</c:v>
                </c:pt>
                <c:pt idx="26">
                  <c:v>1406</c:v>
                </c:pt>
                <c:pt idx="27">
                  <c:v>1015</c:v>
                </c:pt>
                <c:pt idx="28">
                  <c:v>817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571500</xdr:colOff>
      <xdr:row>173</xdr:row>
      <xdr:rowOff>19050</xdr:rowOff>
    </xdr:from>
    <xdr:to>
      <xdr:col>16</xdr:col>
      <xdr:colOff>514350</xdr:colOff>
      <xdr:row>213</xdr:row>
      <xdr:rowOff>142875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28576</xdr:colOff>
      <xdr:row>172</xdr:row>
      <xdr:rowOff>152400</xdr:rowOff>
    </xdr:from>
    <xdr:to>
      <xdr:col>27</xdr:col>
      <xdr:colOff>561976</xdr:colOff>
      <xdr:row>213</xdr:row>
      <xdr:rowOff>142875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tabSelected="1"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W49" sqref="W4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56300</v>
      </c>
      <c r="J19" s="63">
        <v>-300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2400</v>
      </c>
      <c r="J20" s="63">
        <v>-300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23300</v>
      </c>
      <c r="J21" s="63">
        <v>-300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16400</v>
      </c>
      <c r="J22" s="63">
        <v>-300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3200</v>
      </c>
      <c r="J23" s="63">
        <v>-300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-3400</v>
      </c>
      <c r="J26" s="63">
        <v>-300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-2800</v>
      </c>
      <c r="J27" s="63">
        <v>-300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600</v>
      </c>
      <c r="J28" s="63">
        <v>-300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2600</v>
      </c>
      <c r="J29" s="63">
        <v>-300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-7500</v>
      </c>
      <c r="J30" s="25">
        <v>-300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-22700</v>
      </c>
      <c r="J33" s="25">
        <v>300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-2800</v>
      </c>
      <c r="J34" s="25">
        <v>300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-19700</v>
      </c>
      <c r="J35" s="25">
        <v>300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100</v>
      </c>
      <c r="J36" s="25">
        <v>300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4800</v>
      </c>
      <c r="J37" s="25">
        <v>300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f>-2000-4800</f>
        <v>-6800</v>
      </c>
      <c r="J40" s="25">
        <v>100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-3167342.2857142859</v>
      </c>
      <c r="Y40" s="156">
        <f>Y39-K40-L40+2</f>
        <v>-3176858</v>
      </c>
      <c r="Z40" s="217">
        <f>AVERAGE(Y40:Y48)</f>
        <v>-3165369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f>-2000-800</f>
        <v>-2800</v>
      </c>
      <c r="J41" s="25">
        <v>100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300</v>
      </c>
      <c r="I42" s="25">
        <v>-400</v>
      </c>
      <c r="J42" s="25">
        <v>100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:Y47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-4700</v>
      </c>
      <c r="J43" s="25">
        <v>100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-12100</v>
      </c>
      <c r="J44" s="25">
        <v>100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/>
      <c r="F47" s="23"/>
      <c r="G47" s="26">
        <f>D47+E47+F47-E44-F44</f>
        <v>3584824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9"/>
        <v>3584824</v>
      </c>
      <c r="O47" s="67">
        <f t="shared" si="2"/>
        <v>97625.230487805064</v>
      </c>
      <c r="P47" s="7">
        <f t="shared" si="5"/>
        <v>4002634.4500000076</v>
      </c>
      <c r="Q47" s="164">
        <f>Q46+N47</f>
        <v>3769934.45</v>
      </c>
      <c r="R47" s="29">
        <f t="shared" si="3"/>
        <v>167.87404279188644</v>
      </c>
      <c r="S47" s="5">
        <f>SUM($Q$7:$Q47)/T47+1+14465-2</f>
        <v>277232.23048780503</v>
      </c>
      <c r="T47" s="18">
        <v>41</v>
      </c>
      <c r="U47" s="138"/>
      <c r="V47" s="137"/>
      <c r="W47" s="105"/>
      <c r="X47" s="167"/>
      <c r="Y47" s="156">
        <f t="shared" si="12"/>
        <v>-3158464</v>
      </c>
      <c r="Z47" s="217">
        <f>AVERAGE(Y47:Y48)</f>
        <v>-3158463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/>
      <c r="F48" s="23"/>
      <c r="G48" s="26">
        <f>D48+E48+F48-E44-F44</f>
        <v>3584824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9"/>
        <v>3584824</v>
      </c>
      <c r="O48" s="67">
        <f t="shared" si="2"/>
        <v>266482.09285714303</v>
      </c>
      <c r="P48" s="7">
        <f t="shared" si="5"/>
        <v>11192247.900000008</v>
      </c>
      <c r="Q48" s="164">
        <f>Q47+N48-2</f>
        <v>7354756.4500000002</v>
      </c>
      <c r="R48" s="29">
        <f t="shared" si="3"/>
        <v>261.49342863890269</v>
      </c>
      <c r="S48" s="5">
        <f>SUM($Q$7:$Q48)/T48+213</f>
        <v>431838.09285714303</v>
      </c>
      <c r="T48" s="18">
        <v>42</v>
      </c>
      <c r="U48" s="138"/>
      <c r="V48" s="137"/>
      <c r="W48" s="105"/>
      <c r="X48" s="167"/>
      <c r="Y48" s="156">
        <f>Y47-K48-L48+2</f>
        <v>-3158462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G61" sqref="G6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48" si="0">IF(OR(WEEKDAY(B7)=1,WEEKDAY(B7)=7),"F","")</f>
        <v/>
      </c>
      <c r="D7" s="197">
        <v>-11036</v>
      </c>
      <c r="E7" s="197"/>
      <c r="F7" s="198"/>
      <c r="G7" s="199">
        <f>D7+E7+F7-G60-G61</f>
        <v>-11036</v>
      </c>
      <c r="H7" s="132"/>
      <c r="I7" s="63"/>
      <c r="J7" s="63"/>
      <c r="K7" s="170">
        <f t="shared" ref="K7:K9" si="1">+H7+I7+J7</f>
        <v>0</v>
      </c>
      <c r="L7" s="169"/>
      <c r="M7" s="203"/>
      <c r="N7" s="204">
        <f>L7+K7+G7+M7</f>
        <v>-11036</v>
      </c>
      <c r="O7" s="205">
        <f t="shared" ref="O7:O48" si="2">P7/T7</f>
        <v>7178577.4500000002</v>
      </c>
      <c r="P7" s="206">
        <f>(+$Q7-$Q$3)</f>
        <v>7178577.4500000002</v>
      </c>
      <c r="Q7" s="207">
        <f>G59+N7</f>
        <v>7343720.4500000002</v>
      </c>
      <c r="R7" s="208">
        <f t="shared" ref="R7:R55" si="3">$S7/$Q$3*100</f>
        <v>4446.8856990608137</v>
      </c>
      <c r="S7" s="209">
        <f>$Q7</f>
        <v>7343720.4500000002</v>
      </c>
      <c r="T7" s="210">
        <v>1</v>
      </c>
      <c r="U7" s="211">
        <f>B7</f>
        <v>45140</v>
      </c>
      <c r="V7" s="212"/>
      <c r="W7" s="213"/>
      <c r="X7" s="214" t="e">
        <f>AVERAGE(W7:W11)</f>
        <v>#DIV/0!</v>
      </c>
      <c r="Y7" s="215">
        <f>G62-K7-L7</f>
        <v>0</v>
      </c>
      <c r="Z7" s="216">
        <f>AVERAGE(Y7:Y13)</f>
        <v>0</v>
      </c>
      <c r="AA7" s="92"/>
    </row>
    <row r="8" spans="2:255">
      <c r="B8" s="116">
        <v>45141</v>
      </c>
      <c r="C8" s="14"/>
      <c r="D8" s="87"/>
      <c r="E8" s="128"/>
      <c r="F8" s="162"/>
      <c r="G8" s="26">
        <f>D8+E8+F8-E7-F7</f>
        <v>0</v>
      </c>
      <c r="H8" s="132"/>
      <c r="I8" s="63"/>
      <c r="J8" s="63"/>
      <c r="K8" s="170">
        <f t="shared" si="1"/>
        <v>0</v>
      </c>
      <c r="L8" s="171"/>
      <c r="M8" s="153"/>
      <c r="N8" s="149">
        <f>L8+K8+G8+M8</f>
        <v>0</v>
      </c>
      <c r="O8" s="67">
        <f t="shared" si="2"/>
        <v>7178576.9500000002</v>
      </c>
      <c r="P8" s="163">
        <f>(IF($Q8&lt;0,-$Q$3+P7,($Q8-$Q$3)+P7))</f>
        <v>14357153.9</v>
      </c>
      <c r="Q8" s="164">
        <f>Q7+N8-1</f>
        <v>7343719.4500000002</v>
      </c>
      <c r="R8" s="29">
        <f t="shared" si="3"/>
        <v>4446.8853962929097</v>
      </c>
      <c r="S8" s="165">
        <f>SUM($Q$7:$Q8)/T8</f>
        <v>7343719.9500000002</v>
      </c>
      <c r="T8" s="166">
        <v>2</v>
      </c>
      <c r="U8" s="138">
        <f>B7+6</f>
        <v>45146</v>
      </c>
      <c r="V8" s="131"/>
      <c r="W8" s="105"/>
      <c r="X8" s="167"/>
      <c r="Y8" s="156">
        <f>Y7-K8-L8</f>
        <v>0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/>
      <c r="F9" s="23"/>
      <c r="G9" s="26">
        <f>D9+E9+F9-E8-F8</f>
        <v>0</v>
      </c>
      <c r="H9" s="132"/>
      <c r="I9" s="63"/>
      <c r="J9" s="63"/>
      <c r="K9" s="170">
        <f t="shared" si="1"/>
        <v>0</v>
      </c>
      <c r="L9" s="171"/>
      <c r="M9" s="153"/>
      <c r="N9" s="149">
        <f>L9+K9+G9+M9</f>
        <v>0</v>
      </c>
      <c r="O9" s="67">
        <f t="shared" si="2"/>
        <v>7178576.1166666672</v>
      </c>
      <c r="P9" s="163">
        <f t="shared" ref="P9" si="4">(IF($Q9&lt;0,-$Q$3+P8,($Q9-$Q$3)+P8))</f>
        <v>21535728.350000001</v>
      </c>
      <c r="Q9" s="164">
        <f>Q8+N9-2</f>
        <v>7343717.4500000002</v>
      </c>
      <c r="R9" s="29">
        <f t="shared" si="3"/>
        <v>4446.885497215545</v>
      </c>
      <c r="S9" s="5">
        <f>SUM($Q$7:$Q9)/T9+1</f>
        <v>7343720.1166666672</v>
      </c>
      <c r="T9" s="17">
        <v>3</v>
      </c>
      <c r="U9" s="4"/>
      <c r="V9" s="131"/>
      <c r="W9" s="105"/>
      <c r="X9" s="167"/>
      <c r="Y9" s="156">
        <f>Y8-K9-L9</f>
        <v>0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7178575.7000000002</v>
      </c>
      <c r="P10" s="163">
        <f>(IF($Q10&lt;0,-$Q$3+P9,($Q10-$Q$3)+P9))</f>
        <v>28714302.800000001</v>
      </c>
      <c r="Q10" s="164">
        <f>Q9+N10</f>
        <v>7343717.4500000002</v>
      </c>
      <c r="R10" s="29">
        <f t="shared" si="3"/>
        <v>4446.8840338373411</v>
      </c>
      <c r="S10" s="5">
        <f>SUM($Q$7:$Q10)/T10-1</f>
        <v>7343717.7000000002</v>
      </c>
      <c r="T10" s="17">
        <v>4</v>
      </c>
      <c r="U10" s="4"/>
      <c r="V10" s="131"/>
      <c r="W10" s="105"/>
      <c r="X10" s="167"/>
      <c r="Y10" s="156">
        <f>Y9-K10-L10</f>
        <v>0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7178575.4500000002</v>
      </c>
      <c r="P11" s="163">
        <f t="shared" ref="P11:P55" si="5">(IF($Q11&lt;0,-$Q$3+P10,($Q11-$Q$3)+P10))</f>
        <v>35892877.25</v>
      </c>
      <c r="Q11" s="164">
        <f t="shared" ref="Q11:Q18" si="6">Q10+N11</f>
        <v>7343717.4500000002</v>
      </c>
      <c r="R11" s="29">
        <f t="shared" si="3"/>
        <v>4446.8838824533887</v>
      </c>
      <c r="S11" s="5">
        <f>SUM($Q$7:$Q11)/T11-1</f>
        <v>7343717.4500000002</v>
      </c>
      <c r="T11" s="17">
        <v>5</v>
      </c>
      <c r="U11" s="27"/>
      <c r="V11" s="134"/>
      <c r="W11" s="105"/>
      <c r="X11" s="167"/>
      <c r="Y11" s="156">
        <f t="shared" ref="Y11:Y39" si="7">Y10-K11-L11</f>
        <v>0</v>
      </c>
      <c r="Z11" s="217"/>
      <c r="AA11" s="92"/>
    </row>
    <row r="12" spans="2:255">
      <c r="B12" s="116">
        <v>45145</v>
      </c>
      <c r="C12" s="14"/>
      <c r="D12" s="87"/>
      <c r="E12" s="87"/>
      <c r="F12" s="23"/>
      <c r="G12" s="26">
        <f>D12+E12+F12-E9-F9</f>
        <v>0</v>
      </c>
      <c r="H12" s="132"/>
      <c r="I12" s="63"/>
      <c r="J12" s="63"/>
      <c r="K12" s="170">
        <f t="shared" ref="K12:K48" si="8">+H12+I12+J12</f>
        <v>0</v>
      </c>
      <c r="L12" s="171"/>
      <c r="M12" s="153"/>
      <c r="N12" s="149">
        <f t="shared" ref="N12:N48" si="9">L12+K12+G12+M12</f>
        <v>0</v>
      </c>
      <c r="O12" s="67">
        <f t="shared" si="2"/>
        <v>7178575.4500000002</v>
      </c>
      <c r="P12" s="163">
        <f t="shared" si="5"/>
        <v>43071452.700000003</v>
      </c>
      <c r="Q12" s="164">
        <f>Q11+N12+1</f>
        <v>7343718.4500000002</v>
      </c>
      <c r="R12" s="29">
        <f t="shared" si="3"/>
        <v>4446.8844879891976</v>
      </c>
      <c r="S12" s="5">
        <f>SUM($Q$7:$Q12)/T12</f>
        <v>7343718.4500000002</v>
      </c>
      <c r="T12" s="17">
        <v>6</v>
      </c>
      <c r="U12" s="138">
        <f>B12</f>
        <v>45145</v>
      </c>
      <c r="V12" s="310"/>
      <c r="W12" s="105"/>
      <c r="X12" s="167" t="e">
        <f>AVERAGE(W12:W20)</f>
        <v>#DIV/0!</v>
      </c>
      <c r="Y12" s="156">
        <f>Y11-K12-L12</f>
        <v>0</v>
      </c>
      <c r="Z12" s="217">
        <f>AVERAGE(Y12:Y20)</f>
        <v>0</v>
      </c>
      <c r="AA12" s="92"/>
    </row>
    <row r="13" spans="2:255">
      <c r="B13" s="116">
        <v>45146</v>
      </c>
      <c r="C13" s="14"/>
      <c r="D13" s="87"/>
      <c r="E13" s="87"/>
      <c r="F13" s="23"/>
      <c r="G13" s="26">
        <f>D13+E13+F13-E12-F12</f>
        <v>0</v>
      </c>
      <c r="H13" s="132"/>
      <c r="I13" s="63"/>
      <c r="J13" s="63"/>
      <c r="K13" s="170">
        <f t="shared" si="8"/>
        <v>0</v>
      </c>
      <c r="L13" s="171"/>
      <c r="M13" s="153"/>
      <c r="N13" s="149">
        <f t="shared" si="9"/>
        <v>0</v>
      </c>
      <c r="O13" s="67">
        <f t="shared" si="2"/>
        <v>7178575.5928571438</v>
      </c>
      <c r="P13" s="163">
        <f t="shared" si="5"/>
        <v>50250029.150000006</v>
      </c>
      <c r="Q13" s="164">
        <f>Q12+N13+1</f>
        <v>7343719.4500000002</v>
      </c>
      <c r="R13" s="29">
        <f t="shared" si="3"/>
        <v>4446.8839689585056</v>
      </c>
      <c r="S13" s="5">
        <f>SUM($Q$7:$Q13)/T13-1</f>
        <v>7343717.5928571438</v>
      </c>
      <c r="T13" s="17">
        <v>7</v>
      </c>
      <c r="U13" s="138">
        <f>B12+6</f>
        <v>45151</v>
      </c>
      <c r="V13" s="249"/>
      <c r="W13" s="105"/>
      <c r="X13" s="167"/>
      <c r="Y13" s="156">
        <f>Y12-K13-L13</f>
        <v>0</v>
      </c>
      <c r="Z13" s="217"/>
      <c r="AA13" s="92"/>
      <c r="AB13" s="92"/>
    </row>
    <row r="14" spans="2:255">
      <c r="B14" s="116">
        <v>45147</v>
      </c>
      <c r="C14" s="14"/>
      <c r="D14" s="87"/>
      <c r="E14" s="87"/>
      <c r="F14" s="23"/>
      <c r="G14" s="26">
        <f>D14+E14+F14-E13-F13</f>
        <v>0</v>
      </c>
      <c r="H14" s="132"/>
      <c r="I14" s="63"/>
      <c r="J14" s="63"/>
      <c r="K14" s="170">
        <f t="shared" si="8"/>
        <v>0</v>
      </c>
      <c r="L14" s="171"/>
      <c r="M14" s="154"/>
      <c r="N14" s="149">
        <f>L14+K14+G14+M14</f>
        <v>0</v>
      </c>
      <c r="O14" s="67">
        <f>P14/T14+1</f>
        <v>7178589.7000000011</v>
      </c>
      <c r="P14" s="163">
        <f t="shared" si="5"/>
        <v>57428709.600000009</v>
      </c>
      <c r="Q14" s="164">
        <f>Q13+N14+2+102</f>
        <v>7343823.4500000002</v>
      </c>
      <c r="R14" s="29">
        <f t="shared" si="3"/>
        <v>4446.8931168744666</v>
      </c>
      <c r="S14" s="5">
        <f>SUM($Q$7:$Q14)/T14+1</f>
        <v>7343732.7000000011</v>
      </c>
      <c r="T14" s="17">
        <v>8</v>
      </c>
      <c r="U14" s="4"/>
      <c r="V14" s="4"/>
      <c r="W14" s="105"/>
      <c r="X14" s="167"/>
      <c r="Y14" s="156">
        <f>Y13-K14-L14</f>
        <v>0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/>
      <c r="F15" s="23"/>
      <c r="G15" s="26">
        <f>D15+E15+F15-E14-F14</f>
        <v>0</v>
      </c>
      <c r="H15" s="132"/>
      <c r="I15" s="63"/>
      <c r="J15" s="63"/>
      <c r="K15" s="170">
        <f>+H15+I15+J15</f>
        <v>0</v>
      </c>
      <c r="L15" s="172"/>
      <c r="M15" s="153"/>
      <c r="N15" s="149">
        <f>L15+K15+G15+M15</f>
        <v>0</v>
      </c>
      <c r="O15" s="67">
        <f t="shared" si="2"/>
        <v>7178595.5611111121</v>
      </c>
      <c r="P15" s="7">
        <f t="shared" si="5"/>
        <v>64607360.050000012</v>
      </c>
      <c r="Q15" s="164">
        <f>Q14+N15-30</f>
        <v>7343793.4500000002</v>
      </c>
      <c r="R15" s="29">
        <f t="shared" si="3"/>
        <v>4446.8972715229302</v>
      </c>
      <c r="S15" s="5">
        <f>SUM($Q$7:$Q15)/T15+1</f>
        <v>7343739.5611111121</v>
      </c>
      <c r="T15" s="17">
        <v>9</v>
      </c>
      <c r="U15" s="4"/>
      <c r="V15" s="4"/>
      <c r="W15" s="105"/>
      <c r="X15" s="167"/>
      <c r="Y15" s="156">
        <f>Y14-K15-L15</f>
        <v>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/>
      <c r="F16" s="23"/>
      <c r="G16" s="26">
        <f>D16+E16+F16-E15-F15</f>
        <v>0</v>
      </c>
      <c r="H16" s="132"/>
      <c r="I16" s="63"/>
      <c r="J16" s="63"/>
      <c r="K16" s="170">
        <f t="shared" si="8"/>
        <v>0</v>
      </c>
      <c r="L16" s="172"/>
      <c r="M16" s="153"/>
      <c r="N16" s="152">
        <f>L16+K16+G16+M16</f>
        <v>0</v>
      </c>
      <c r="O16" s="67">
        <f t="shared" si="2"/>
        <v>7178601.1500000013</v>
      </c>
      <c r="P16" s="70">
        <f t="shared" si="5"/>
        <v>71786011.500000015</v>
      </c>
      <c r="Q16" s="164">
        <f>Q15+N16+1</f>
        <v>7343794.4500000002</v>
      </c>
      <c r="R16" s="71">
        <f t="shared" si="3"/>
        <v>4446.9000502594736</v>
      </c>
      <c r="S16" s="72">
        <f>SUM($Q$7:$Q16)/T16</f>
        <v>7343744.1500000013</v>
      </c>
      <c r="T16" s="73">
        <v>10</v>
      </c>
      <c r="U16" s="218"/>
      <c r="V16" s="133"/>
      <c r="W16" s="105"/>
      <c r="X16" s="167"/>
      <c r="Y16" s="156">
        <f>Y15-K16-L16</f>
        <v>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7178605.7227272745</v>
      </c>
      <c r="P17" s="7">
        <f t="shared" si="5"/>
        <v>78964662.950000018</v>
      </c>
      <c r="Q17" s="164">
        <f t="shared" si="6"/>
        <v>7343794.4500000002</v>
      </c>
      <c r="R17" s="29">
        <f t="shared" si="3"/>
        <v>4446.9028192095784</v>
      </c>
      <c r="S17" s="5">
        <f>SUM($Q$7:$Q17)/T17</f>
        <v>7343748.7227272745</v>
      </c>
      <c r="T17" s="18">
        <v>11</v>
      </c>
      <c r="U17" s="27"/>
      <c r="V17" s="136"/>
      <c r="W17" s="105"/>
      <c r="X17" s="167"/>
      <c r="Y17" s="156">
        <f t="shared" si="7"/>
        <v>0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7178609.5333333351</v>
      </c>
      <c r="P18" s="7">
        <f t="shared" si="5"/>
        <v>86143314.400000021</v>
      </c>
      <c r="Q18" s="164">
        <f t="shared" si="6"/>
        <v>7343794.4500000002</v>
      </c>
      <c r="R18" s="29">
        <f t="shared" si="3"/>
        <v>4446.9045211321909</v>
      </c>
      <c r="S18" s="5">
        <f>SUM($Q$7:$Q18)/T18-1</f>
        <v>7343751.5333333351</v>
      </c>
      <c r="T18" s="18">
        <v>12</v>
      </c>
      <c r="U18" s="27"/>
      <c r="V18" s="136"/>
      <c r="W18" s="105"/>
      <c r="X18" s="167"/>
      <c r="Y18" s="156">
        <f t="shared" si="7"/>
        <v>0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/>
      <c r="F19" s="23"/>
      <c r="G19" s="26">
        <f>D19+E19+F19-E16-F16</f>
        <v>0</v>
      </c>
      <c r="H19" s="132"/>
      <c r="I19" s="63"/>
      <c r="J19" s="63"/>
      <c r="K19" s="170">
        <f t="shared" si="8"/>
        <v>0</v>
      </c>
      <c r="L19" s="171"/>
      <c r="M19" s="153"/>
      <c r="N19" s="149">
        <f t="shared" si="9"/>
        <v>0</v>
      </c>
      <c r="O19" s="67">
        <f t="shared" si="2"/>
        <v>7178612.7576923091</v>
      </c>
      <c r="P19" s="7">
        <f t="shared" si="5"/>
        <v>93321965.850000024</v>
      </c>
      <c r="Q19" s="164">
        <f>Q18+N19</f>
        <v>7343794.4500000002</v>
      </c>
      <c r="R19" s="29">
        <f t="shared" si="3"/>
        <v>4446.9070791328177</v>
      </c>
      <c r="S19" s="5">
        <f>SUM($Q$7:$Q19)/T19</f>
        <v>7343755.7576923091</v>
      </c>
      <c r="T19" s="18">
        <v>13</v>
      </c>
      <c r="U19" s="138">
        <f>B19</f>
        <v>45152</v>
      </c>
      <c r="V19" s="131"/>
      <c r="W19" s="105"/>
      <c r="X19" s="167" t="e">
        <f>AVERAGE(W20:W27)</f>
        <v>#DIV/0!</v>
      </c>
      <c r="Y19" s="156">
        <f>Y18-K19-L19</f>
        <v>0</v>
      </c>
      <c r="Z19" s="217">
        <f>AVERAGE(Y19:Y27)</f>
        <v>0</v>
      </c>
      <c r="AA19" s="92"/>
      <c r="AD19" s="309"/>
    </row>
    <row r="20" spans="2:31">
      <c r="B20" s="116">
        <v>45153</v>
      </c>
      <c r="C20" s="14"/>
      <c r="D20" s="87"/>
      <c r="E20" s="87"/>
      <c r="F20" s="23"/>
      <c r="G20" s="26">
        <f>D20+E20+F20-E19-F19</f>
        <v>0</v>
      </c>
      <c r="H20" s="132"/>
      <c r="I20" s="63"/>
      <c r="J20" s="63"/>
      <c r="K20" s="170">
        <f t="shared" si="8"/>
        <v>0</v>
      </c>
      <c r="L20" s="171"/>
      <c r="M20" s="153"/>
      <c r="N20" s="149">
        <f t="shared" si="9"/>
        <v>0</v>
      </c>
      <c r="O20" s="67">
        <f t="shared" si="2"/>
        <v>7178615.3785714302</v>
      </c>
      <c r="P20" s="7">
        <f t="shared" si="5"/>
        <v>100500615.30000003</v>
      </c>
      <c r="Q20" s="164">
        <f>Q19+N20-2</f>
        <v>7343792.4500000002</v>
      </c>
      <c r="R20" s="29">
        <f t="shared" si="3"/>
        <v>4446.9086661689753</v>
      </c>
      <c r="S20" s="5">
        <f>SUM($Q$7:$Q20)/T20</f>
        <v>7343758.3785714302</v>
      </c>
      <c r="T20" s="18">
        <v>14</v>
      </c>
      <c r="U20" s="138">
        <f>B19+8</f>
        <v>45160</v>
      </c>
      <c r="V20" s="131"/>
      <c r="W20" s="105"/>
      <c r="X20" s="167"/>
      <c r="Y20" s="156">
        <f>Y19-K20-L20</f>
        <v>0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/>
      <c r="E21" s="87"/>
      <c r="F21" s="23"/>
      <c r="G21" s="26">
        <f>D21+E21+F21-E20-F20</f>
        <v>0</v>
      </c>
      <c r="H21" s="132"/>
      <c r="I21" s="63"/>
      <c r="J21" s="63"/>
      <c r="K21" s="170">
        <f t="shared" si="8"/>
        <v>0</v>
      </c>
      <c r="L21" s="171"/>
      <c r="M21" s="153"/>
      <c r="N21" s="149">
        <f>L21+K21+G21+M21</f>
        <v>0</v>
      </c>
      <c r="O21" s="67">
        <f t="shared" si="2"/>
        <v>7178617.8500000024</v>
      </c>
      <c r="P21" s="7">
        <f t="shared" si="5"/>
        <v>107679267.75000003</v>
      </c>
      <c r="Q21" s="164">
        <f>Q20+N21+3</f>
        <v>7343795.4500000002</v>
      </c>
      <c r="R21" s="29">
        <f t="shared" si="3"/>
        <v>4446.9095571716653</v>
      </c>
      <c r="S21" s="5">
        <f>SUM($Q$7:$Q21)/T21-1</f>
        <v>7343759.8500000024</v>
      </c>
      <c r="T21" s="18">
        <v>15</v>
      </c>
      <c r="U21" s="4"/>
      <c r="V21" s="131"/>
      <c r="W21" s="105"/>
      <c r="X21" s="167"/>
      <c r="Y21" s="156">
        <f>Y20-K21-L21</f>
        <v>0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/>
      <c r="F22" s="23"/>
      <c r="G22" s="26">
        <f>D22+E22+F22-E21-F21</f>
        <v>0</v>
      </c>
      <c r="H22" s="132"/>
      <c r="I22" s="63"/>
      <c r="J22" s="63"/>
      <c r="K22" s="170">
        <f t="shared" si="8"/>
        <v>0</v>
      </c>
      <c r="L22" s="171"/>
      <c r="M22" s="153"/>
      <c r="N22" s="149">
        <f>L22+K22+G22+M22</f>
        <v>0</v>
      </c>
      <c r="O22" s="67">
        <f t="shared" si="2"/>
        <v>7178619.950000002</v>
      </c>
      <c r="P22" s="7">
        <f t="shared" si="5"/>
        <v>114857919.20000003</v>
      </c>
      <c r="Q22" s="164">
        <f>Q21+N22-1</f>
        <v>7343794.4500000002</v>
      </c>
      <c r="R22" s="29">
        <f t="shared" si="3"/>
        <v>4446.9126454042871</v>
      </c>
      <c r="S22" s="5">
        <f>SUM($Q$7:$Q22)/T22+2</f>
        <v>7343764.950000002</v>
      </c>
      <c r="T22" s="18">
        <v>16</v>
      </c>
      <c r="U22" s="4"/>
      <c r="V22" s="131"/>
      <c r="W22" s="105"/>
      <c r="X22" s="167"/>
      <c r="Y22" s="156">
        <f>Y21-K22-L22</f>
        <v>0</v>
      </c>
      <c r="Z22" s="217"/>
      <c r="AA22" s="92"/>
    </row>
    <row r="23" spans="2:31">
      <c r="B23" s="116">
        <v>45156</v>
      </c>
      <c r="C23" s="14"/>
      <c r="D23" s="87"/>
      <c r="E23" s="87"/>
      <c r="F23" s="23"/>
      <c r="G23" s="26">
        <f>D23+E23+F23-E22-F22</f>
        <v>0</v>
      </c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7178621.8029411789</v>
      </c>
      <c r="P23" s="7">
        <f t="shared" si="5"/>
        <v>122036570.65000004</v>
      </c>
      <c r="Q23" s="164">
        <f>Q22+N23</f>
        <v>7343794.4500000002</v>
      </c>
      <c r="R23" s="29">
        <f t="shared" si="3"/>
        <v>4446.9125563549042</v>
      </c>
      <c r="S23" s="5">
        <f>SUM($Q$7:$Q23)/T23</f>
        <v>7343764.8029411789</v>
      </c>
      <c r="T23" s="18">
        <v>17</v>
      </c>
      <c r="U23" s="27"/>
      <c r="V23" s="135"/>
      <c r="W23" s="105"/>
      <c r="X23" s="167"/>
      <c r="Y23" s="156">
        <f>Y22-K23-L23</f>
        <v>0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7178623.450000002</v>
      </c>
      <c r="P24" s="7">
        <f t="shared" si="5"/>
        <v>129215222.10000004</v>
      </c>
      <c r="Q24" s="164">
        <f t="shared" ref="Q24:Q25" si="10">Q23+N24</f>
        <v>7343794.4500000002</v>
      </c>
      <c r="R24" s="29">
        <f t="shared" si="3"/>
        <v>4446.9135537080001</v>
      </c>
      <c r="S24" s="5">
        <f>SUM($Q$7:$Q24)/T24</f>
        <v>7343766.450000002</v>
      </c>
      <c r="T24" s="18">
        <v>18</v>
      </c>
      <c r="U24" s="4"/>
      <c r="V24" s="135"/>
      <c r="W24" s="105"/>
      <c r="X24" s="167"/>
      <c r="Y24" s="156">
        <f t="shared" si="7"/>
        <v>0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7178624.9236842124</v>
      </c>
      <c r="P25" s="7">
        <f t="shared" si="5"/>
        <v>136393873.55000004</v>
      </c>
      <c r="Q25" s="164">
        <f t="shared" si="10"/>
        <v>7343794.4500000002</v>
      </c>
      <c r="R25" s="29">
        <f t="shared" si="3"/>
        <v>4446.9144460765592</v>
      </c>
      <c r="S25" s="5">
        <f>SUM($Q$7:$Q25)/T25</f>
        <v>7343767.9236842124</v>
      </c>
      <c r="T25" s="18">
        <v>19</v>
      </c>
      <c r="U25" s="4"/>
      <c r="V25" s="131"/>
      <c r="W25" s="105"/>
      <c r="X25" s="167"/>
      <c r="Y25" s="156">
        <f t="shared" si="7"/>
        <v>0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7178626.2500000019</v>
      </c>
      <c r="P26" s="7">
        <f t="shared" si="5"/>
        <v>143572525.00000003</v>
      </c>
      <c r="Q26" s="164">
        <f>Q25+N26</f>
        <v>7343794.4500000002</v>
      </c>
      <c r="R26" s="29">
        <f t="shared" si="3"/>
        <v>4446.9140381366469</v>
      </c>
      <c r="S26" s="5">
        <f>SUM($Q$7:$Q26)/T26-2</f>
        <v>7343767.2500000019</v>
      </c>
      <c r="T26" s="18">
        <v>20</v>
      </c>
      <c r="U26" s="138">
        <f>B26</f>
        <v>45159</v>
      </c>
      <c r="V26" s="131"/>
      <c r="W26" s="105"/>
      <c r="X26" s="167" t="e">
        <f>AVERAGE(W26:W34)</f>
        <v>#DIV/0!</v>
      </c>
      <c r="Y26" s="156">
        <f>Y25-K26-L26</f>
        <v>0</v>
      </c>
      <c r="Z26" s="217">
        <f>AVERAGE(Y26:Y34)</f>
        <v>0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2"/>
        <v>7178627.4976190487</v>
      </c>
      <c r="P27" s="7">
        <f t="shared" si="5"/>
        <v>150751177.45000002</v>
      </c>
      <c r="Q27" s="164">
        <f>Q26+N27+1</f>
        <v>7343795.4500000002</v>
      </c>
      <c r="R27" s="29">
        <f t="shared" si="3"/>
        <v>4446.9160046862708</v>
      </c>
      <c r="S27" s="5">
        <f>SUM($Q$7:$Q27)/T27</f>
        <v>7343770.4976190487</v>
      </c>
      <c r="T27" s="18">
        <v>21</v>
      </c>
      <c r="U27" s="138">
        <f>B28+6</f>
        <v>45167</v>
      </c>
      <c r="V27" s="159"/>
      <c r="W27" s="105"/>
      <c r="X27" s="167"/>
      <c r="Y27" s="156">
        <f>Y26-K27-L27</f>
        <v>0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/>
      <c r="E28" s="87"/>
      <c r="F28" s="23"/>
      <c r="G28" s="26">
        <f>D28+E28+F28-E27-F27</f>
        <v>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0</v>
      </c>
      <c r="O28" s="67">
        <f t="shared" si="2"/>
        <v>7178628.5863636369</v>
      </c>
      <c r="P28" s="7">
        <f t="shared" si="5"/>
        <v>157929828.90000001</v>
      </c>
      <c r="Q28" s="164">
        <f>Q27+N28-1</f>
        <v>7343794.4500000002</v>
      </c>
      <c r="R28" s="29">
        <f t="shared" si="3"/>
        <v>4446.9160584242973</v>
      </c>
      <c r="S28" s="5">
        <f>SUM($Q$7:$Q28)/T28-1</f>
        <v>7343770.5863636369</v>
      </c>
      <c r="T28" s="18">
        <v>22</v>
      </c>
      <c r="U28" s="4"/>
      <c r="V28" s="131"/>
      <c r="W28" s="105"/>
      <c r="X28" s="167"/>
      <c r="Y28" s="156">
        <f>Y27-K28-L28</f>
        <v>0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2"/>
        <v>7178629.6239130432</v>
      </c>
      <c r="P29" s="7">
        <f t="shared" si="5"/>
        <v>165108481.34999999</v>
      </c>
      <c r="Q29" s="164">
        <f>Q28+N29+1</f>
        <v>7343795.4500000002</v>
      </c>
      <c r="R29" s="29">
        <f t="shared" si="3"/>
        <v>4446.9166866976157</v>
      </c>
      <c r="S29" s="5">
        <f>SUM($Q$7:$Q29)/T29-1</f>
        <v>7343771.6239130432</v>
      </c>
      <c r="T29" s="18">
        <v>23</v>
      </c>
      <c r="U29" s="4"/>
      <c r="V29" s="131"/>
      <c r="W29" s="105"/>
      <c r="X29" s="167"/>
      <c r="Y29" s="156">
        <f>Y28-K29-L29</f>
        <v>0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25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2"/>
        <v>7178630.5749999993</v>
      </c>
      <c r="P30" s="7">
        <f t="shared" si="5"/>
        <v>172287133.79999998</v>
      </c>
      <c r="Q30" s="164">
        <f>Q29+N30</f>
        <v>7343795.4500000002</v>
      </c>
      <c r="R30" s="29">
        <f t="shared" si="3"/>
        <v>4446.9208958296749</v>
      </c>
      <c r="S30" s="5">
        <f>SUM($Q$7:$Q30)/T30+5</f>
        <v>7343778.5749999993</v>
      </c>
      <c r="T30" s="18">
        <v>24</v>
      </c>
      <c r="U30" s="4"/>
      <c r="V30" s="131"/>
      <c r="W30" s="105"/>
      <c r="X30" s="167"/>
      <c r="Y30" s="156">
        <f>Y29-K30-L30</f>
        <v>0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7178631.4499999993</v>
      </c>
      <c r="P31" s="7">
        <f t="shared" si="5"/>
        <v>179465786.24999997</v>
      </c>
      <c r="Q31" s="164">
        <f t="shared" ref="Q31:Q39" si="11">Q30+N31</f>
        <v>7343795.4500000002</v>
      </c>
      <c r="R31" s="29">
        <f t="shared" si="3"/>
        <v>4446.9177924586565</v>
      </c>
      <c r="S31" s="5">
        <f>SUM($Q$7:$Q31)/T31-1</f>
        <v>7343773.4499999993</v>
      </c>
      <c r="T31" s="18">
        <v>25</v>
      </c>
      <c r="U31" s="4"/>
      <c r="V31" s="137"/>
      <c r="W31" s="105"/>
      <c r="X31" s="167"/>
      <c r="Y31" s="156">
        <f t="shared" si="7"/>
        <v>0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7178632.2576923063</v>
      </c>
      <c r="P32" s="7">
        <f t="shared" si="5"/>
        <v>186644438.69999996</v>
      </c>
      <c r="Q32" s="164">
        <f t="shared" si="11"/>
        <v>7343795.4500000002</v>
      </c>
      <c r="R32" s="29">
        <f t="shared" si="3"/>
        <v>4446.9182815452705</v>
      </c>
      <c r="S32" s="5">
        <f>SUM($Q$7:$Q32)/T32-1</f>
        <v>7343774.2576923063</v>
      </c>
      <c r="T32" s="18">
        <v>26</v>
      </c>
      <c r="U32" s="27"/>
      <c r="V32" s="137"/>
      <c r="W32" s="105"/>
      <c r="X32" s="167"/>
      <c r="Y32" s="156">
        <f t="shared" si="7"/>
        <v>0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9"/>
        <v>0</v>
      </c>
      <c r="O33" s="67">
        <f t="shared" si="2"/>
        <v>7178633.0055555534</v>
      </c>
      <c r="P33" s="7">
        <f t="shared" si="5"/>
        <v>193823091.14999995</v>
      </c>
      <c r="Q33" s="164">
        <f>Q32+N33</f>
        <v>7343795.4500000002</v>
      </c>
      <c r="R33" s="29">
        <f t="shared" si="3"/>
        <v>4446.9187344032462</v>
      </c>
      <c r="S33" s="5">
        <f>SUM($Q$7:$Q33)/T33-1</f>
        <v>7343775.0055555534</v>
      </c>
      <c r="T33" s="18">
        <v>27</v>
      </c>
      <c r="U33" s="138">
        <f>B33</f>
        <v>45166</v>
      </c>
      <c r="V33" s="131"/>
      <c r="W33" s="105"/>
      <c r="X33" s="167" t="e">
        <f>AVERAGE(W33:W41)</f>
        <v>#DIV/0!</v>
      </c>
      <c r="Y33" s="156">
        <f>Y32-K33-L33</f>
        <v>0</v>
      </c>
      <c r="Z33" s="217">
        <f>AVERAGE(Y33:Y41)</f>
        <v>0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2"/>
        <v>7178633.6642857119</v>
      </c>
      <c r="P34" s="7">
        <f t="shared" si="5"/>
        <v>201001742.59999993</v>
      </c>
      <c r="Q34" s="164">
        <f>Q33+N34-1</f>
        <v>7343794.4500000002</v>
      </c>
      <c r="R34" s="29">
        <f t="shared" si="3"/>
        <v>4446.9191332879454</v>
      </c>
      <c r="S34" s="5">
        <f>SUM($Q$7:$Q34)/T34-1</f>
        <v>7343775.6642857119</v>
      </c>
      <c r="T34" s="18">
        <v>28</v>
      </c>
      <c r="U34" s="138">
        <f>B33+8</f>
        <v>45174</v>
      </c>
      <c r="V34" s="131"/>
      <c r="W34" s="105"/>
      <c r="X34" s="167"/>
      <c r="Y34" s="156">
        <f>Y33-K34-L34</f>
        <v>0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9"/>
        <v>0</v>
      </c>
      <c r="O35" s="67">
        <f t="shared" si="2"/>
        <v>7178634.277586204</v>
      </c>
      <c r="P35" s="7">
        <f t="shared" si="5"/>
        <v>208180394.04999992</v>
      </c>
      <c r="Q35" s="164">
        <f>Q34+N35</f>
        <v>7343794.4500000002</v>
      </c>
      <c r="R35" s="29">
        <f t="shared" si="3"/>
        <v>4446.920110199163</v>
      </c>
      <c r="S35" s="5">
        <f>SUM($Q$7:$Q35)/T35</f>
        <v>7343777.277586204</v>
      </c>
      <c r="T35" s="18">
        <v>29</v>
      </c>
      <c r="U35" s="4"/>
      <c r="V35" s="131"/>
      <c r="W35" s="105"/>
      <c r="X35" s="167"/>
      <c r="Y35" s="156">
        <f>Y34-K35-L35</f>
        <v>0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v>-789</v>
      </c>
      <c r="E36" s="87"/>
      <c r="F36" s="23"/>
      <c r="G36" s="26">
        <f>D36+E36+F36-E35-F35</f>
        <v>-789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9"/>
        <v>-789</v>
      </c>
      <c r="O36" s="67">
        <f t="shared" si="2"/>
        <v>7178608.549999997</v>
      </c>
      <c r="P36" s="7">
        <f t="shared" si="5"/>
        <v>215358256.49999991</v>
      </c>
      <c r="Q36" s="164">
        <f>Q35+N36</f>
        <v>7343005.4500000002</v>
      </c>
      <c r="R36" s="29">
        <f t="shared" si="3"/>
        <v>4446.9039256886435</v>
      </c>
      <c r="S36" s="5">
        <f>SUM($Q$7:$Q36)/T36-1</f>
        <v>7343750.549999997</v>
      </c>
      <c r="T36" s="18">
        <v>30</v>
      </c>
      <c r="U36" s="4"/>
      <c r="V36" s="136"/>
      <c r="W36" s="105"/>
      <c r="X36" s="167"/>
      <c r="Y36" s="156">
        <f>Y35-K36-L36</f>
        <v>0</v>
      </c>
      <c r="Z36" s="217"/>
      <c r="AD36" s="1"/>
      <c r="AE36" s="1"/>
    </row>
    <row r="37" spans="2:31">
      <c r="B37" s="116">
        <v>45170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9"/>
        <v>0</v>
      </c>
      <c r="O37" s="67">
        <f t="shared" si="2"/>
        <v>7178584.3854838675</v>
      </c>
      <c r="P37" s="7">
        <f t="shared" si="5"/>
        <v>222536115.9499999</v>
      </c>
      <c r="Q37" s="164">
        <f>Q36+N37-3</f>
        <v>7343002.4500000002</v>
      </c>
      <c r="R37" s="29">
        <f t="shared" si="3"/>
        <v>4446.8905042804527</v>
      </c>
      <c r="S37" s="5">
        <f>SUM($Q$7:$Q37)/T37+1</f>
        <v>7343728.3854838675</v>
      </c>
      <c r="T37" s="18">
        <v>31</v>
      </c>
      <c r="U37" s="27"/>
      <c r="V37" s="137"/>
      <c r="W37" s="105"/>
      <c r="X37" s="167"/>
      <c r="Y37" s="156">
        <f>Y36-K37-L37</f>
        <v>0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7178561.7312499965</v>
      </c>
      <c r="P38" s="7">
        <f t="shared" si="5"/>
        <v>229713975.39999989</v>
      </c>
      <c r="Q38" s="164">
        <f t="shared" si="11"/>
        <v>7343002.4500000002</v>
      </c>
      <c r="R38" s="29">
        <f t="shared" si="3"/>
        <v>4446.876180794824</v>
      </c>
      <c r="S38" s="5">
        <f>SUM($Q$7:$Q38)/T38</f>
        <v>7343704.7312499965</v>
      </c>
      <c r="T38" s="18">
        <v>32</v>
      </c>
      <c r="U38" s="27"/>
      <c r="V38" s="137"/>
      <c r="W38" s="105"/>
      <c r="X38" s="167"/>
      <c r="Y38" s="156">
        <f t="shared" si="7"/>
        <v>0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7178540.4499999965</v>
      </c>
      <c r="P39" s="7">
        <f t="shared" si="5"/>
        <v>236891834.84999987</v>
      </c>
      <c r="Q39" s="164">
        <f t="shared" si="11"/>
        <v>7343002.4500000002</v>
      </c>
      <c r="R39" s="29">
        <f t="shared" si="3"/>
        <v>4446.8645053075197</v>
      </c>
      <c r="S39" s="5">
        <f>SUM($Q$7:$Q39)/T39+2</f>
        <v>7343685.4499999965</v>
      </c>
      <c r="T39" s="18">
        <v>33</v>
      </c>
      <c r="U39" s="27"/>
      <c r="V39" s="137"/>
      <c r="W39" s="105"/>
      <c r="X39" s="167"/>
      <c r="Y39" s="156">
        <f t="shared" si="7"/>
        <v>0</v>
      </c>
      <c r="Z39" s="217"/>
      <c r="AD39" s="1"/>
      <c r="AE39" s="1"/>
    </row>
    <row r="40" spans="2:31">
      <c r="B40" s="116">
        <v>45173</v>
      </c>
      <c r="C40" s="14"/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9"/>
        <v>0</v>
      </c>
      <c r="O40" s="67">
        <f t="shared" si="2"/>
        <v>7178520.3911764668</v>
      </c>
      <c r="P40" s="7">
        <f t="shared" si="5"/>
        <v>244069693.29999986</v>
      </c>
      <c r="Q40" s="164">
        <f>Q39+N40-1</f>
        <v>7343001.4500000002</v>
      </c>
      <c r="R40" s="29">
        <f t="shared" si="3"/>
        <v>4446.8505423641736</v>
      </c>
      <c r="S40" s="5">
        <f>SUM($Q$7:$Q40)/T40-1</f>
        <v>7343662.3911764668</v>
      </c>
      <c r="T40" s="18">
        <v>34</v>
      </c>
      <c r="U40" s="138">
        <f>B40</f>
        <v>45173</v>
      </c>
      <c r="V40" s="131"/>
      <c r="W40" s="105"/>
      <c r="X40" s="167" t="e">
        <f>AVERAGE(W40:W48)</f>
        <v>#DIV/0!</v>
      </c>
      <c r="Y40" s="156">
        <f t="shared" ref="Y40:Y55" si="12">Y39-K40-L40</f>
        <v>0</v>
      </c>
      <c r="Z40" s="217">
        <f>AVERAGE(Y40:Y48)</f>
        <v>0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9"/>
        <v>0</v>
      </c>
      <c r="O41" s="67">
        <f t="shared" si="2"/>
        <v>7178501.4499999955</v>
      </c>
      <c r="P41" s="7">
        <f t="shared" si="5"/>
        <v>251247550.74999985</v>
      </c>
      <c r="Q41" s="164">
        <f>Q40+N41-1</f>
        <v>7343000.4500000002</v>
      </c>
      <c r="R41" s="29">
        <f t="shared" si="3"/>
        <v>4446.8402838751845</v>
      </c>
      <c r="S41" s="5">
        <f>SUM($Q$7:$Q41)/T41+1</f>
        <v>7343645.4499999955</v>
      </c>
      <c r="T41" s="18">
        <v>35</v>
      </c>
      <c r="U41" s="138">
        <f>B40+8</f>
        <v>45181</v>
      </c>
      <c r="V41" s="137"/>
      <c r="W41" s="105"/>
      <c r="X41" s="167"/>
      <c r="Y41" s="156">
        <f t="shared" si="12"/>
        <v>0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9"/>
        <v>0</v>
      </c>
      <c r="O42" s="67">
        <f t="shared" si="2"/>
        <v>7178483.5333333286</v>
      </c>
      <c r="P42" s="7">
        <f t="shared" si="5"/>
        <v>258425407.19999984</v>
      </c>
      <c r="Q42" s="164">
        <f>Q41+N42-1</f>
        <v>7342999.4500000002</v>
      </c>
      <c r="R42" s="29">
        <f t="shared" si="3"/>
        <v>4446.828223620334</v>
      </c>
      <c r="S42" s="5">
        <f>SUM($Q$7:$Q42)/T42-1</f>
        <v>7343625.5333333286</v>
      </c>
      <c r="T42" s="18">
        <v>36</v>
      </c>
      <c r="U42" s="138"/>
      <c r="V42" s="137"/>
      <c r="W42" s="105"/>
      <c r="X42" s="167"/>
      <c r="Y42" s="156">
        <f t="shared" si="12"/>
        <v>0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9"/>
        <v>0</v>
      </c>
      <c r="O43" s="67">
        <f t="shared" si="2"/>
        <v>7178466.6391891846</v>
      </c>
      <c r="P43" s="7">
        <f t="shared" si="5"/>
        <v>265603265.64999983</v>
      </c>
      <c r="Q43" s="164">
        <f>Q42+N43+2</f>
        <v>7343001.4500000002</v>
      </c>
      <c r="R43" s="29">
        <f t="shared" si="3"/>
        <v>4446.7616787809266</v>
      </c>
      <c r="S43" s="5">
        <f>SUM($Q$7:$Q43)/T43-94</f>
        <v>7343515.6391891856</v>
      </c>
      <c r="T43" s="18">
        <v>37</v>
      </c>
      <c r="U43" s="138"/>
      <c r="V43" s="137"/>
      <c r="W43" s="105"/>
      <c r="X43" s="167"/>
      <c r="Y43" s="156">
        <f t="shared" si="12"/>
        <v>0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9"/>
        <v>0</v>
      </c>
      <c r="O44" s="67">
        <f t="shared" si="2"/>
        <v>7178450.6078947326</v>
      </c>
      <c r="P44" s="7">
        <f t="shared" si="5"/>
        <v>272781123.09999985</v>
      </c>
      <c r="Q44" s="164">
        <f>Q43+N44-1</f>
        <v>7343000.4500000002</v>
      </c>
      <c r="R44" s="29">
        <f t="shared" si="3"/>
        <v>4446.8094971598748</v>
      </c>
      <c r="S44" s="5">
        <f>SUM($Q$7:$Q44)/T44+1</f>
        <v>7343594.6078947326</v>
      </c>
      <c r="T44" s="18">
        <v>38</v>
      </c>
      <c r="U44" s="138"/>
      <c r="V44" s="137"/>
      <c r="W44" s="105"/>
      <c r="X44" s="167"/>
      <c r="Y44" s="156">
        <f t="shared" si="12"/>
        <v>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7178435.3987179445</v>
      </c>
      <c r="P45" s="7">
        <f t="shared" si="5"/>
        <v>279958980.54999983</v>
      </c>
      <c r="Q45" s="164">
        <f t="shared" ref="Q45:Q46" si="13">Q44+N45</f>
        <v>7343000.4500000002</v>
      </c>
      <c r="R45" s="29">
        <f t="shared" si="3"/>
        <v>4446.8002874587146</v>
      </c>
      <c r="S45" s="5">
        <f>SUM($Q$7:$Q45)/T45+1</f>
        <v>7343579.3987179445</v>
      </c>
      <c r="T45" s="18">
        <v>39</v>
      </c>
      <c r="U45" s="138"/>
      <c r="V45" s="137"/>
      <c r="W45" s="105"/>
      <c r="X45" s="167"/>
      <c r="Y45" s="156">
        <f t="shared" si="12"/>
        <v>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7178420.9499999955</v>
      </c>
      <c r="P46" s="7">
        <f t="shared" si="5"/>
        <v>287136837.99999982</v>
      </c>
      <c r="Q46" s="164">
        <f t="shared" si="13"/>
        <v>7343000.4500000002</v>
      </c>
      <c r="R46" s="29">
        <f t="shared" si="3"/>
        <v>4446.7915382426118</v>
      </c>
      <c r="S46" s="5">
        <f>SUM($Q$7:$Q46)/T46+1</f>
        <v>7343564.9499999955</v>
      </c>
      <c r="T46" s="18">
        <v>40</v>
      </c>
      <c r="U46" s="138"/>
      <c r="V46" s="137"/>
      <c r="W46" s="105"/>
      <c r="X46" s="167"/>
      <c r="Y46" s="156">
        <f t="shared" si="12"/>
        <v>0</v>
      </c>
      <c r="Z46" s="217"/>
      <c r="AD46" s="1"/>
      <c r="AE46" s="1"/>
    </row>
    <row r="47" spans="2:31">
      <c r="B47" s="116">
        <v>45180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9"/>
        <v>0</v>
      </c>
      <c r="O47" s="67">
        <f t="shared" si="2"/>
        <v>7178407.2060975563</v>
      </c>
      <c r="P47" s="7">
        <f t="shared" si="5"/>
        <v>294314695.44999981</v>
      </c>
      <c r="Q47" s="164">
        <f>Q46+N47</f>
        <v>7343000.4500000002</v>
      </c>
      <c r="R47" s="29">
        <f t="shared" si="3"/>
        <v>4455.5410802138485</v>
      </c>
      <c r="S47" s="5">
        <f>SUM($Q$7:$Q47)/T47+1+14465-2</f>
        <v>7358014.2060975563</v>
      </c>
      <c r="T47" s="18">
        <v>41</v>
      </c>
      <c r="U47" s="138">
        <f>B47</f>
        <v>45180</v>
      </c>
      <c r="V47" s="137"/>
      <c r="W47" s="105"/>
      <c r="X47" s="167" t="e">
        <f>AVERAGE(W47:W55)</f>
        <v>#DIV/0!</v>
      </c>
      <c r="Y47" s="156">
        <f t="shared" si="12"/>
        <v>0</v>
      </c>
      <c r="Z47" s="217">
        <f>AVERAGE(Y47:Y48)</f>
        <v>0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9"/>
        <v>0</v>
      </c>
      <c r="O48" s="67">
        <f t="shared" si="2"/>
        <v>7178394.069047614</v>
      </c>
      <c r="P48" s="7">
        <f t="shared" si="5"/>
        <v>301492550.8999998</v>
      </c>
      <c r="Q48" s="164">
        <f>Q47+N48-2</f>
        <v>7342998.4500000002</v>
      </c>
      <c r="R48" s="29">
        <f t="shared" si="3"/>
        <v>4446.903634454754</v>
      </c>
      <c r="S48" s="5">
        <f>SUM($Q$7:$Q48)/T48+213</f>
        <v>7343750.069047614</v>
      </c>
      <c r="T48" s="18">
        <v>42</v>
      </c>
      <c r="U48" s="138">
        <f>B47+8</f>
        <v>45188</v>
      </c>
      <c r="V48" s="137"/>
      <c r="W48" s="105"/>
      <c r="X48" s="167"/>
      <c r="Y48" s="156">
        <f t="shared" si="12"/>
        <v>0</v>
      </c>
      <c r="Z48" s="217"/>
      <c r="AD48" s="1"/>
      <c r="AE48" s="1"/>
    </row>
    <row r="49" spans="2:31">
      <c r="B49" s="116">
        <v>45182</v>
      </c>
      <c r="C49" s="14" t="str">
        <f t="shared" ref="C49:C55" si="14">IF(OR(WEEKDAY(B49)=1,WEEKDAY(B49)=7),"F","")</f>
        <v/>
      </c>
      <c r="D49" s="87"/>
      <c r="E49" s="87"/>
      <c r="F49" s="23"/>
      <c r="G49" s="26">
        <f>D49+E49+F49-E48-F48</f>
        <v>0</v>
      </c>
      <c r="H49" s="132"/>
      <c r="I49" s="25"/>
      <c r="J49" s="25"/>
      <c r="K49" s="170">
        <f t="shared" ref="K49:K55" si="15">+H49+I49+J49</f>
        <v>0</v>
      </c>
      <c r="L49" s="171"/>
      <c r="M49" s="153"/>
      <c r="N49" s="149">
        <f t="shared" ref="N49:N55" si="16">L49+K49+G49+M49</f>
        <v>0</v>
      </c>
      <c r="O49" s="67">
        <f t="shared" ref="O49:O55" si="17">P49/T49</f>
        <v>7178381.4965116233</v>
      </c>
      <c r="P49" s="7">
        <f t="shared" si="5"/>
        <v>308670404.34999979</v>
      </c>
      <c r="Q49" s="164">
        <f t="shared" ref="Q49:Q55" si="18">Q48+N49-2</f>
        <v>7342996.4500000002</v>
      </c>
      <c r="R49" s="29">
        <f t="shared" si="3"/>
        <v>4446.8960213340097</v>
      </c>
      <c r="S49" s="5">
        <f>SUM($Q$7:$Q49)/T49+213</f>
        <v>7343737.4965116233</v>
      </c>
      <c r="T49" s="18">
        <v>43</v>
      </c>
      <c r="U49" s="138"/>
      <c r="V49" s="137"/>
      <c r="W49" s="105"/>
      <c r="X49" s="167"/>
      <c r="Y49" s="156">
        <f t="shared" si="12"/>
        <v>0</v>
      </c>
      <c r="Z49" s="217"/>
      <c r="AD49" s="1"/>
      <c r="AE49" s="1"/>
    </row>
    <row r="50" spans="2:31">
      <c r="B50" s="116">
        <v>45183</v>
      </c>
      <c r="C50" s="14" t="str">
        <f t="shared" si="14"/>
        <v/>
      </c>
      <c r="D50" s="87"/>
      <c r="E50" s="87"/>
      <c r="F50" s="23"/>
      <c r="G50" s="26">
        <f>D50+E50+F50-E49-F49</f>
        <v>0</v>
      </c>
      <c r="H50" s="132"/>
      <c r="I50" s="25"/>
      <c r="J50" s="25"/>
      <c r="K50" s="170">
        <f t="shared" si="15"/>
        <v>0</v>
      </c>
      <c r="L50" s="171"/>
      <c r="M50" s="153"/>
      <c r="N50" s="149">
        <f t="shared" si="16"/>
        <v>0</v>
      </c>
      <c r="O50" s="67">
        <f t="shared" si="17"/>
        <v>7178369.4499999946</v>
      </c>
      <c r="P50" s="7">
        <f t="shared" si="5"/>
        <v>315848255.79999977</v>
      </c>
      <c r="Q50" s="164">
        <f t="shared" si="18"/>
        <v>7342994.4500000002</v>
      </c>
      <c r="R50" s="29">
        <f t="shared" si="3"/>
        <v>4446.8887267398522</v>
      </c>
      <c r="S50" s="5">
        <f>SUM($Q$7:$Q50)/T50+213</f>
        <v>7343725.4499999946</v>
      </c>
      <c r="T50" s="18">
        <v>44</v>
      </c>
      <c r="U50" s="138"/>
      <c r="V50" s="137"/>
      <c r="W50" s="105"/>
      <c r="X50" s="167"/>
      <c r="Y50" s="156">
        <f t="shared" si="12"/>
        <v>0</v>
      </c>
      <c r="Z50" s="217"/>
      <c r="AD50" s="1"/>
      <c r="AE50" s="1"/>
    </row>
    <row r="51" spans="2:31">
      <c r="B51" s="116">
        <v>45184</v>
      </c>
      <c r="C51" s="14" t="str">
        <f t="shared" si="14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15"/>
        <v>0</v>
      </c>
      <c r="L51" s="171"/>
      <c r="M51" s="153"/>
      <c r="N51" s="149">
        <f t="shared" si="16"/>
        <v>0</v>
      </c>
      <c r="O51" s="67">
        <f t="shared" si="17"/>
        <v>7178357.8944444396</v>
      </c>
      <c r="P51" s="7">
        <f t="shared" si="5"/>
        <v>323026105.24999976</v>
      </c>
      <c r="Q51" s="164">
        <f t="shared" si="18"/>
        <v>7342992.4500000002</v>
      </c>
      <c r="R51" s="29">
        <f t="shared" si="3"/>
        <v>4446.8817294371784</v>
      </c>
      <c r="S51" s="5">
        <f>SUM($Q$7:$Q51)/T51+213</f>
        <v>7343713.8944444396</v>
      </c>
      <c r="T51" s="18">
        <v>45</v>
      </c>
      <c r="U51" s="138"/>
      <c r="V51" s="137"/>
      <c r="W51" s="105"/>
      <c r="X51" s="167"/>
      <c r="Y51" s="156">
        <f t="shared" si="12"/>
        <v>0</v>
      </c>
      <c r="Z51" s="217"/>
      <c r="AD51" s="1"/>
      <c r="AE51" s="1"/>
    </row>
    <row r="52" spans="2:31">
      <c r="B52" s="116">
        <v>45185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15"/>
        <v>0</v>
      </c>
      <c r="L52" s="171"/>
      <c r="M52" s="153"/>
      <c r="N52" s="149"/>
      <c r="O52" s="67">
        <f t="shared" si="17"/>
        <v>7178346.7978260815</v>
      </c>
      <c r="P52" s="7">
        <f t="shared" si="5"/>
        <v>330203952.69999975</v>
      </c>
      <c r="Q52" s="164">
        <f t="shared" si="18"/>
        <v>7342990.4500000002</v>
      </c>
      <c r="R52" s="29">
        <f t="shared" si="3"/>
        <v>4446.8750100374109</v>
      </c>
      <c r="S52" s="5">
        <f>SUM($Q$7:$Q52)/T52+213</f>
        <v>7343702.7978260815</v>
      </c>
      <c r="T52" s="18">
        <v>46</v>
      </c>
      <c r="U52" s="138"/>
      <c r="V52" s="137"/>
      <c r="W52" s="105"/>
      <c r="X52" s="167"/>
      <c r="Y52" s="156">
        <f t="shared" si="12"/>
        <v>0</v>
      </c>
      <c r="Z52" s="217"/>
      <c r="AD52" s="1"/>
      <c r="AE52" s="1"/>
    </row>
    <row r="53" spans="2:31">
      <c r="B53" s="116">
        <v>45186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15"/>
        <v>0</v>
      </c>
      <c r="L53" s="171"/>
      <c r="M53" s="153"/>
      <c r="N53" s="149"/>
      <c r="O53" s="67">
        <f t="shared" si="17"/>
        <v>7178336.1308510583</v>
      </c>
      <c r="P53" s="7">
        <f t="shared" si="5"/>
        <v>337381798.14999974</v>
      </c>
      <c r="Q53" s="164">
        <f t="shared" si="18"/>
        <v>7342988.4500000002</v>
      </c>
      <c r="R53" s="29">
        <f t="shared" si="3"/>
        <v>4446.8685508020681</v>
      </c>
      <c r="S53" s="5">
        <f>SUM($Q$7:$Q53)/T53+213</f>
        <v>7343692.1308510583</v>
      </c>
      <c r="T53" s="18">
        <v>47</v>
      </c>
      <c r="U53" s="138"/>
      <c r="V53" s="137"/>
      <c r="W53" s="105"/>
      <c r="X53" s="167"/>
      <c r="Y53" s="156">
        <f t="shared" si="12"/>
        <v>0</v>
      </c>
      <c r="Z53" s="217"/>
      <c r="AD53" s="1"/>
      <c r="AE53" s="1"/>
    </row>
    <row r="54" spans="2:31">
      <c r="B54" s="116">
        <v>45187</v>
      </c>
      <c r="C54" s="14" t="str">
        <f t="shared" si="14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15"/>
        <v>0</v>
      </c>
      <c r="L54" s="171"/>
      <c r="M54" s="153"/>
      <c r="N54" s="149">
        <f t="shared" si="16"/>
        <v>0</v>
      </c>
      <c r="O54" s="67">
        <f t="shared" si="17"/>
        <v>7178325.8666666606</v>
      </c>
      <c r="P54" s="7">
        <f t="shared" si="5"/>
        <v>344559641.59999973</v>
      </c>
      <c r="Q54" s="164">
        <f t="shared" si="18"/>
        <v>7342986.4500000002</v>
      </c>
      <c r="R54" s="29">
        <f t="shared" si="3"/>
        <v>4446.8623354708707</v>
      </c>
      <c r="S54" s="5">
        <f>SUM($Q$7:$Q54)/T54+213</f>
        <v>7343681.8666666606</v>
      </c>
      <c r="T54" s="18">
        <v>48</v>
      </c>
      <c r="U54" s="138"/>
      <c r="V54" s="137"/>
      <c r="W54" s="105"/>
      <c r="X54" s="167"/>
      <c r="Y54" s="156">
        <f t="shared" si="12"/>
        <v>0</v>
      </c>
      <c r="Z54" s="217"/>
      <c r="AD54" s="1"/>
      <c r="AE54" s="1"/>
    </row>
    <row r="55" spans="2:31">
      <c r="B55" s="116">
        <v>45188</v>
      </c>
      <c r="C55" s="14" t="str">
        <f t="shared" si="14"/>
        <v/>
      </c>
      <c r="D55" s="87"/>
      <c r="E55" s="87"/>
      <c r="F55" s="23"/>
      <c r="G55" s="26">
        <f>D55+E55+F55-E54-F54</f>
        <v>0</v>
      </c>
      <c r="H55" s="132"/>
      <c r="I55" s="25"/>
      <c r="J55" s="25"/>
      <c r="K55" s="170">
        <f t="shared" si="15"/>
        <v>0</v>
      </c>
      <c r="L55" s="171"/>
      <c r="M55" s="153"/>
      <c r="N55" s="149">
        <f t="shared" si="16"/>
        <v>0</v>
      </c>
      <c r="O55" s="67">
        <f t="shared" si="17"/>
        <v>7178315.9806122389</v>
      </c>
      <c r="P55" s="7">
        <f t="shared" si="5"/>
        <v>351737483.04999971</v>
      </c>
      <c r="Q55" s="164">
        <f t="shared" si="18"/>
        <v>7342984.4500000002</v>
      </c>
      <c r="R55" s="29">
        <f t="shared" si="3"/>
        <v>4446.8563491109153</v>
      </c>
      <c r="S55" s="5">
        <f>SUM($Q$7:$Q55)/T55+213</f>
        <v>7343671.9806122389</v>
      </c>
      <c r="T55" s="18">
        <v>49</v>
      </c>
      <c r="U55" s="138"/>
      <c r="V55" s="137"/>
      <c r="W55" s="105"/>
      <c r="X55" s="167"/>
      <c r="Y55" s="156">
        <f t="shared" si="12"/>
        <v>0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7354756.4500000002</v>
      </c>
    </row>
    <row r="60" spans="2:31">
      <c r="D60" s="138" t="s">
        <v>4</v>
      </c>
      <c r="E60" s="139"/>
      <c r="F60" s="143"/>
      <c r="G60" s="91">
        <f>'JULY 2023 '!E48</f>
        <v>0</v>
      </c>
    </row>
    <row r="61" spans="2:31">
      <c r="D61" s="138" t="s">
        <v>60</v>
      </c>
      <c r="E61" s="144"/>
      <c r="F61" s="143"/>
      <c r="G61" s="91">
        <f>'JULY 2023 '!F48</f>
        <v>0</v>
      </c>
    </row>
    <row r="62" spans="2:31" ht="12.75" thickBot="1">
      <c r="D62" s="140" t="s">
        <v>46</v>
      </c>
      <c r="E62" s="145"/>
      <c r="F62" s="146"/>
      <c r="G62" s="158">
        <f>'JULY 2023 '!W48</f>
        <v>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33"/>
  <sheetViews>
    <sheetView workbookViewId="0">
      <pane ySplit="1" topLeftCell="A198" activePane="bottomLeft" state="frozen"/>
      <selection activeCell="X30" sqref="X30"/>
      <selection pane="bottomLeft" activeCell="E234" sqref="E234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38.25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33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4893"/>
  <sheetViews>
    <sheetView topLeftCell="A4860" workbookViewId="0">
      <selection activeCell="D4893" sqref="D4893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42</vt:i4>
      </vt:variant>
      <vt:variant>
        <vt:lpstr>Named Ranges</vt:lpstr>
      </vt:variant>
      <vt:variant>
        <vt:i4>41</vt:i4>
      </vt:variant>
    </vt:vector>
  </HeadingPairs>
  <TitlesOfParts>
    <vt:vector size="8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</vt:lpstr>
      <vt:lpstr>Exceed Reserves</vt:lpstr>
      <vt:lpstr>Standing Facilities</vt:lpstr>
      <vt:lpstr>'Apr 2020 '!Print_Area</vt:lpstr>
      <vt:lpstr>'Apr 2021 '!Print_Area</vt:lpstr>
      <vt:lpstr>'APR 2022 '!Print_Area</vt:lpstr>
      <vt:lpstr>'APRIL 2023'!Print_Area</vt:lpstr>
      <vt:lpstr>'Aug 2020 '!Print_Area</vt:lpstr>
      <vt:lpstr>'Aug 2021'!Print_Area</vt:lpstr>
      <vt:lpstr>'AUG 2022 '!Print_Area</vt:lpstr>
      <vt:lpstr>'Dec 2019'!Print_Area</vt:lpstr>
      <vt:lpstr>'DEC 2022'!Print_Area</vt:lpstr>
      <vt:lpstr>'Feb 2019'!Print_Area</vt:lpstr>
      <vt:lpstr>'Feb 2020'!Print_Area</vt:lpstr>
      <vt:lpstr>'Feb 2021'!Print_Area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'Sept 2019 '!Print_Area</vt:lpstr>
      <vt:lpstr>'SEPT 2023'!Print_Area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ORLANDI SILVIA</cp:lastModifiedBy>
  <cp:lastPrinted>2017-01-06T11:08:09Z</cp:lastPrinted>
  <dcterms:created xsi:type="dcterms:W3CDTF">2002-01-28T11:30:35Z</dcterms:created>
  <dcterms:modified xsi:type="dcterms:W3CDTF">2023-07-31T10:03:05Z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2021-09-06T09:30:04Z</vt:lpwstr>
  </property>
  <property fmtid="{D5CDD505-2E9C-101B-9397-08002B2CF9AE}" pid="4" name="MSIP_Label_5f5fe31f-9de1-4167-a753-111c0df8115f_Method">
    <vt:lpwstr>Standard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ff9caad6-4495-491a-a8f8-5dea8408f09e</vt:lpwstr>
  </property>
  <property fmtid="{D5CDD505-2E9C-101B-9397-08002B2CF9AE}" pid="8" name="MSIP_Label_5f5fe31f-9de1-4167-a753-111c0df8115f_ContentBits">
    <vt:lpwstr>0</vt:lpwstr>
  </property>
</Properties>
</file>