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4176AA5-B0B9-456E-9E5F-60CD6D707983}" xr6:coauthVersionLast="47" xr6:coauthVersionMax="47" xr10:uidLastSave="{00000000-0000-0000-0000-000000000000}"/>
  <bookViews>
    <workbookView xWindow="-120" yWindow="-120" windowWidth="38640" windowHeight="211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0" l="1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9" i="150" l="1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<sst xmlns="http://schemas.openxmlformats.org/spreadsheetml/2006/main" count="2127" uniqueCount="402">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</sst>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1" sqref="J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-2454385.5</v>
      </c>
      <c r="Y19" s="156">
        <f>Y18-K19-L19</f>
        <v>-2821790</v>
      </c>
      <c r="Z19" s="217">
        <f>AVERAGE(Y19:Y27)</f>
        <v>-2808627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/>
      <c r="F21" s="23"/>
      <c r="G21" s="26">
        <f>D21+E21+F21-E20-F20</f>
        <v>2663135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2663135</v>
      </c>
      <c r="O21" s="67">
        <f t="shared" si="3"/>
        <v>186293.50999999998</v>
      </c>
      <c r="P21" s="7">
        <f t="shared" si="6"/>
        <v>2794402.65</v>
      </c>
      <c r="Q21" s="164">
        <f>Q20+N21</f>
        <v>2825529.51</v>
      </c>
      <c r="R21" s="29">
        <f t="shared" si="1"/>
        <v>210.92068567209674</v>
      </c>
      <c r="S21" s="5">
        <f>SUM($Q$7:$Q21)/T21</f>
        <v>354245.50999999995</v>
      </c>
      <c r="T21" s="18">
        <v>15</v>
      </c>
      <c r="U21" s="4"/>
      <c r="V21" s="131"/>
      <c r="W21" s="105"/>
      <c r="X21" s="167"/>
      <c r="Y21" s="156">
        <f>Y20-K21-L21</f>
        <v>-2806981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340748.76</v>
      </c>
      <c r="P22" s="7">
        <f t="shared" si="6"/>
        <v>5451980.1600000001</v>
      </c>
      <c r="Q22" s="164">
        <f>Q21+N22</f>
        <v>2825529.51</v>
      </c>
      <c r="R22" s="29">
        <f t="shared" si="1"/>
        <v>302.88460988853956</v>
      </c>
      <c r="S22" s="5">
        <f>SUM($Q$7:$Q22)/T22</f>
        <v>508700.75999999995</v>
      </c>
      <c r="T22" s="18">
        <v>16</v>
      </c>
      <c r="U22" s="4"/>
      <c r="V22" s="131"/>
      <c r="W22" s="105"/>
      <c r="X22" s="167"/>
      <c r="Y22" s="156">
        <f>Y21-K22-L22</f>
        <v>-2806981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477032.80411764706</v>
      </c>
      <c r="P23" s="7">
        <f t="shared" si="6"/>
        <v>8109557.6699999999</v>
      </c>
      <c r="Q23" s="164">
        <f>Q22+N23</f>
        <v>2825529.51</v>
      </c>
      <c r="R23" s="29">
        <f t="shared" si="1"/>
        <v>384.02924890304791</v>
      </c>
      <c r="S23" s="5">
        <f>SUM($Q$7:$Q23)/T23</f>
        <v>644984.804117647</v>
      </c>
      <c r="T23" s="18">
        <v>17</v>
      </c>
      <c r="U23" s="27"/>
      <c r="V23" s="135"/>
      <c r="W23" s="105"/>
      <c r="X23" s="167"/>
      <c r="Y23" s="156">
        <f>Y22-K23-L23-1</f>
        <v>-2806982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598174.17666666664</v>
      </c>
      <c r="P24" s="7">
        <f t="shared" si="6"/>
        <v>10767135.18</v>
      </c>
      <c r="Q24" s="164">
        <f t="shared" ref="Q24" si="14">Q23+N24</f>
        <v>2825529.51</v>
      </c>
      <c r="R24" s="29">
        <f t="shared" si="1"/>
        <v>456.15781691594418</v>
      </c>
      <c r="S24" s="5">
        <f>SUM($Q$7:$Q24)/T24</f>
        <v>766126.17666666652</v>
      </c>
      <c r="T24" s="18">
        <v>18</v>
      </c>
      <c r="U24" s="4"/>
      <c r="V24" s="135"/>
      <c r="W24" s="105"/>
      <c r="X24" s="167"/>
      <c r="Y24" s="156">
        <f t="shared" ref="Y24:Y55" si="15">Y23-K24-L24</f>
        <v>-2806982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706563.8257894736</v>
      </c>
      <c r="P25" s="7">
        <f t="shared" si="6"/>
        <v>13424712.689999999</v>
      </c>
      <c r="Q25" s="164">
        <f>Q24+N25</f>
        <v>2825529.51</v>
      </c>
      <c r="R25" s="29">
        <f t="shared" si="1"/>
        <v>520.69330867716587</v>
      </c>
      <c r="S25" s="5">
        <f>SUM($Q$7:$Q25)/T25-1</f>
        <v>874514.8257894736</v>
      </c>
      <c r="T25" s="18">
        <v>19</v>
      </c>
      <c r="U25" s="4"/>
      <c r="V25" s="131"/>
      <c r="W25" s="105"/>
      <c r="X25" s="167"/>
      <c r="Y25" s="156">
        <f t="shared" si="15"/>
        <v>-2806982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804114.55999999994</v>
      </c>
      <c r="P26" s="7">
        <f t="shared" si="6"/>
        <v>16082291.199999999</v>
      </c>
      <c r="Q26" s="164">
        <f>Q25+N26+1</f>
        <v>2825530.51</v>
      </c>
      <c r="R26" s="29">
        <f t="shared" si="1"/>
        <v>578.7764123082784</v>
      </c>
      <c r="S26" s="5">
        <f>SUM($Q$7:$Q26)/T26</f>
        <v>972066.55999999982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-2806982</v>
      </c>
      <c r="Z26" s="217">
        <f>AVERAGE(Y26:Y34)</f>
        <v>-2806981.777777778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892374.74809523812</v>
      </c>
      <c r="P27" s="7">
        <f t="shared" si="6"/>
        <v>18739869.710000001</v>
      </c>
      <c r="Q27" s="164">
        <f>Q26+N27</f>
        <v>2825530.51</v>
      </c>
      <c r="R27" s="29">
        <f t="shared" si="1"/>
        <v>631.32784848959102</v>
      </c>
      <c r="S27" s="5">
        <f>SUM($Q$7:$Q27)/T27+1</f>
        <v>1060327.7480952379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-2806982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-6520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-6520</v>
      </c>
      <c r="O28" s="67">
        <f t="shared" si="3"/>
        <v>972314.82818181813</v>
      </c>
      <c r="P28" s="7">
        <f t="shared" si="6"/>
        <v>21390926.219999999</v>
      </c>
      <c r="Q28" s="164">
        <f>Q27+N28-2</f>
        <v>2819008.51</v>
      </c>
      <c r="R28" s="29">
        <f t="shared" si="1"/>
        <v>678.92482863069085</v>
      </c>
      <c r="S28" s="5">
        <f>SUM($Q$7:$Q28)/T28+1</f>
        <v>1140267.8281818179</v>
      </c>
      <c r="T28" s="18">
        <v>22</v>
      </c>
      <c r="U28" s="4"/>
      <c r="V28" s="131"/>
      <c r="W28" s="105"/>
      <c r="X28" s="167"/>
      <c r="Y28" s="156">
        <f>Y27-K28-L28+2</f>
        <v>-2806980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1045303.6839130434</v>
      </c>
      <c r="P29" s="7">
        <f t="shared" si="6"/>
        <v>24041984.729999997</v>
      </c>
      <c r="Q29" s="164">
        <f>Q28+N29+2</f>
        <v>2819010.51</v>
      </c>
      <c r="R29" s="29">
        <f t="shared" si="1"/>
        <v>722.38239729984934</v>
      </c>
      <c r="S29" s="5">
        <f>SUM($Q$7:$Q29)/T29</f>
        <v>1213255.683913043</v>
      </c>
      <c r="T29" s="18">
        <v>23</v>
      </c>
      <c r="U29" s="4"/>
      <c r="V29" s="131"/>
      <c r="W29" s="105"/>
      <c r="X29" s="167"/>
      <c r="Y29" s="156">
        <f>Y28-K29-L29-2</f>
        <v>-2806982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1112210.1349999998</v>
      </c>
      <c r="P30" s="7">
        <f t="shared" si="6"/>
        <v>26693043.239999995</v>
      </c>
      <c r="Q30" s="164">
        <f>Q29+N30</f>
        <v>2819010.51</v>
      </c>
      <c r="R30" s="29">
        <f t="shared" si="1"/>
        <v>762.21904770410561</v>
      </c>
      <c r="S30" s="5">
        <f>SUM($Q$7:$Q30)/T30</f>
        <v>1280162.1349999995</v>
      </c>
      <c r="T30" s="18">
        <v>24</v>
      </c>
      <c r="U30" s="4"/>
      <c r="V30" s="131"/>
      <c r="W30" s="105"/>
      <c r="X30" s="167"/>
      <c r="Y30" s="156">
        <f t="shared" si="15"/>
        <v>-2806982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1173764.0699999996</v>
      </c>
      <c r="P31" s="7">
        <f t="shared" si="6"/>
        <v>29344101.749999993</v>
      </c>
      <c r="Q31" s="164">
        <f t="shared" ref="Q31:Q39" si="18">Q30+N31</f>
        <v>2819010.51</v>
      </c>
      <c r="R31" s="29">
        <f t="shared" si="1"/>
        <v>798.8687660760213</v>
      </c>
      <c r="S31" s="5">
        <f>SUM($Q$7:$Q31)/T31</f>
        <v>1341716.0699999994</v>
      </c>
      <c r="T31" s="18">
        <v>25</v>
      </c>
      <c r="U31" s="4"/>
      <c r="V31" s="137"/>
      <c r="W31" s="105"/>
      <c r="X31" s="167"/>
      <c r="Y31" s="156">
        <f t="shared" si="15"/>
        <v>-2806982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1230583.0869230765</v>
      </c>
      <c r="P32" s="7">
        <f t="shared" si="6"/>
        <v>31995160.25999999</v>
      </c>
      <c r="Q32" s="164">
        <f t="shared" si="18"/>
        <v>2819010.51</v>
      </c>
      <c r="R32" s="29">
        <f t="shared" si="1"/>
        <v>832.69927534240514</v>
      </c>
      <c r="S32" s="5">
        <f>SUM($Q$7:$Q32)/T32</f>
        <v>1398535.0869230763</v>
      </c>
      <c r="T32" s="18">
        <v>26</v>
      </c>
      <c r="U32" s="27"/>
      <c r="V32" s="137"/>
      <c r="W32" s="105"/>
      <c r="X32" s="167"/>
      <c r="Y32" s="156">
        <f t="shared" si="15"/>
        <v>-2806982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1283193.2507407402</v>
      </c>
      <c r="P33" s="7">
        <f t="shared" si="6"/>
        <v>34646217.769999988</v>
      </c>
      <c r="Q33" s="164">
        <f>Q32+N33-1</f>
        <v>2819009.51</v>
      </c>
      <c r="R33" s="29">
        <f t="shared" si="1"/>
        <v>864.02379890727104</v>
      </c>
      <c r="S33" s="5">
        <f>SUM($Q$7:$Q33)/T33</f>
        <v>1451145.25074074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-2806982</v>
      </c>
      <c r="Z33" s="217">
        <f>AVERAGE(Y33:Y41)</f>
        <v>-2806983.4444444445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1332045.5457142852</v>
      </c>
      <c r="P34" s="7">
        <f t="shared" si="6"/>
        <v>37297275.279999986</v>
      </c>
      <c r="Q34" s="164">
        <f>Q33+N34</f>
        <v>2819009.51</v>
      </c>
      <c r="R34" s="29">
        <f t="shared" si="1"/>
        <v>893.11085650321809</v>
      </c>
      <c r="S34" s="5">
        <f>SUM($Q$7:$Q34)/T34</f>
        <v>1499997.545714285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-2806982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1377461.3720689649</v>
      </c>
      <c r="P35" s="7">
        <f t="shared" si="6"/>
        <v>39946379.789999984</v>
      </c>
      <c r="Q35" s="164">
        <f>Q34+N35+2</f>
        <v>2817056.51</v>
      </c>
      <c r="R35" s="29">
        <f t="shared" si="1"/>
        <v>920.1518124636591</v>
      </c>
      <c r="S35" s="5">
        <f>SUM($Q$7:$Q35)/T35</f>
        <v>1545413.3720689646</v>
      </c>
      <c r="T35" s="18">
        <v>29</v>
      </c>
      <c r="U35" s="4"/>
      <c r="V35" s="131"/>
      <c r="W35" s="105"/>
      <c r="X35" s="167"/>
      <c r="Y35" s="156">
        <f>Y34-K35-L35-1</f>
        <v>-2806983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1419849.5433333328</v>
      </c>
      <c r="P36" s="7">
        <f t="shared" si="6"/>
        <v>42595486.299999982</v>
      </c>
      <c r="Q36" s="164">
        <f>Q35+N36+2</f>
        <v>2817058.51</v>
      </c>
      <c r="R36" s="29">
        <f t="shared" si="1"/>
        <v>945.39067312882992</v>
      </c>
      <c r="S36" s="5">
        <f>SUM($Q$7:$Q36)/T36+1</f>
        <v>1587802.5433333325</v>
      </c>
      <c r="T36" s="18">
        <v>30</v>
      </c>
      <c r="U36" s="4"/>
      <c r="V36" s="136"/>
      <c r="W36" s="105"/>
      <c r="X36" s="167"/>
      <c r="Y36" s="156">
        <f>Y35-K36-L36-1</f>
        <v>-2806984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1459502.9616129026</v>
      </c>
      <c r="P37" s="7">
        <f t="shared" si="6"/>
        <v>45244591.80999998</v>
      </c>
      <c r="Q37" s="164">
        <f>Q36+N37-1</f>
        <v>2817057.51</v>
      </c>
      <c r="R37" s="29">
        <f t="shared" si="1"/>
        <v>969.00064400120414</v>
      </c>
      <c r="S37" s="5">
        <f>SUM($Q$7:$Q37)/T37+1</f>
        <v>1627455.9616129023</v>
      </c>
      <c r="T37" s="18">
        <v>31</v>
      </c>
      <c r="U37" s="27"/>
      <c r="V37" s="137"/>
      <c r="W37" s="105"/>
      <c r="X37" s="167"/>
      <c r="Y37" s="156">
        <f t="shared" si="15"/>
        <v>-2806984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1496678.0412499993</v>
      </c>
      <c r="P38" s="7">
        <f t="shared" si="6"/>
        <v>47893697.319999978</v>
      </c>
      <c r="Q38" s="164">
        <f t="shared" si="18"/>
        <v>2817057.51</v>
      </c>
      <c r="R38" s="29">
        <f t="shared" si="1"/>
        <v>991.13439628584297</v>
      </c>
      <c r="S38" s="5">
        <f>SUM($Q$7:$Q38)/T38</f>
        <v>1664630.0412499991</v>
      </c>
      <c r="T38" s="18">
        <v>32</v>
      </c>
      <c r="U38" s="27"/>
      <c r="V38" s="137"/>
      <c r="W38" s="105"/>
      <c r="X38" s="167"/>
      <c r="Y38" s="156">
        <f t="shared" si="15"/>
        <v>-2806984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1531600.085757575</v>
      </c>
      <c r="P39" s="7">
        <f t="shared" si="6"/>
        <v>50542802.829999976</v>
      </c>
      <c r="Q39" s="164">
        <f t="shared" si="18"/>
        <v>2817057.51</v>
      </c>
      <c r="R39" s="29">
        <f t="shared" si="1"/>
        <v>1011.9272683609452</v>
      </c>
      <c r="S39" s="5">
        <f>SUM($Q$7:$Q39)/T39</f>
        <v>1699552.0857575748</v>
      </c>
      <c r="T39" s="18">
        <v>33</v>
      </c>
      <c r="U39" s="27"/>
      <c r="V39" s="137"/>
      <c r="W39" s="105"/>
      <c r="X39" s="167"/>
      <c r="Y39" s="156">
        <f t="shared" si="15"/>
        <v>-2806984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1564467.9217647051</v>
      </c>
      <c r="P40" s="7">
        <f t="shared" si="6"/>
        <v>53191909.339999974</v>
      </c>
      <c r="Q40" s="164">
        <f>Q39+N40+1</f>
        <v>2817058.51</v>
      </c>
      <c r="R40" s="29">
        <f t="shared" si="1"/>
        <v>1031.4970478259888</v>
      </c>
      <c r="S40" s="5">
        <f>SUM($Q$7:$Q40)/T40</f>
        <v>1732419.9217647049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-2806984</v>
      </c>
      <c r="Z40" s="217">
        <f>AVERAGE(Y40:Y48)</f>
        <v>-2806984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1595457.5957142848</v>
      </c>
      <c r="P41" s="7">
        <f t="shared" si="6"/>
        <v>55841015.849999972</v>
      </c>
      <c r="Q41" s="164">
        <f>Q40+N41</f>
        <v>2817058.51</v>
      </c>
      <c r="R41" s="29">
        <f t="shared" si="1"/>
        <v>1049.9485541787444</v>
      </c>
      <c r="S41" s="5">
        <f>SUM($Q$7:$Q41)/T41</f>
        <v>1763409.5957142848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-2806984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1624725.5933333326</v>
      </c>
      <c r="P42" s="7">
        <f t="shared" si="6"/>
        <v>58490121.35999997</v>
      </c>
      <c r="Q42" s="164">
        <f>Q41+N42-1</f>
        <v>2817057.51</v>
      </c>
      <c r="R42" s="29">
        <f t="shared" si="1"/>
        <v>1067.3749603061185</v>
      </c>
      <c r="S42" s="5">
        <f>SUM($Q$7:$Q42)/T42</f>
        <v>1792677.5933333323</v>
      </c>
      <c r="T42" s="18">
        <v>36</v>
      </c>
      <c r="U42" s="138"/>
      <c r="V42" s="131"/>
      <c r="W42" s="105"/>
      <c r="X42" s="167"/>
      <c r="Y42" s="156">
        <f t="shared" si="15"/>
        <v>-2806984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1652411.5370270261</v>
      </c>
      <c r="P43" s="7">
        <f t="shared" si="6"/>
        <v>61139226.869999968</v>
      </c>
      <c r="Q43" s="164">
        <f>Q42+N43</f>
        <v>2817057.51</v>
      </c>
      <c r="R43" s="29">
        <f t="shared" si="1"/>
        <v>1083.8593985347161</v>
      </c>
      <c r="S43" s="5">
        <f>SUM($Q$7:$Q43)/T43</f>
        <v>1820363.5370270261</v>
      </c>
      <c r="T43" s="18">
        <v>37</v>
      </c>
      <c r="U43" s="138"/>
      <c r="V43" s="131"/>
      <c r="W43" s="105"/>
      <c r="X43" s="167"/>
      <c r="Y43" s="156">
        <f t="shared" si="15"/>
        <v>-2806984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1678640.3257894728</v>
      </c>
      <c r="P44" s="7">
        <f t="shared" si="6"/>
        <v>63788332.379999965</v>
      </c>
      <c r="Q44" s="164">
        <f>Q43+N44</f>
        <v>2817057.51</v>
      </c>
      <c r="R44" s="29">
        <f t="shared" si="1"/>
        <v>1099.4762347512819</v>
      </c>
      <c r="S44" s="5">
        <f>SUM($Q$7:$Q44)/T44</f>
        <v>1846592.3257894728</v>
      </c>
      <c r="T44" s="18">
        <v>38</v>
      </c>
      <c r="U44" s="138"/>
      <c r="V44" s="131"/>
      <c r="W44" s="105"/>
      <c r="X44" s="167"/>
      <c r="Y44" s="156">
        <f t="shared" si="15"/>
        <v>-2806984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1703524.0484615376</v>
      </c>
      <c r="P45" s="7">
        <f t="shared" si="6"/>
        <v>66437437.889999963</v>
      </c>
      <c r="Q45" s="164">
        <f t="shared" ref="Q45:Q55" si="21">Q44+N45</f>
        <v>2817057.51</v>
      </c>
      <c r="R45" s="29">
        <f t="shared" si="1"/>
        <v>1114.2922075721265</v>
      </c>
      <c r="S45" s="5">
        <f>SUM($Q$7:$Q45)/T45</f>
        <v>1871476.0484615378</v>
      </c>
      <c r="T45" s="18">
        <v>39</v>
      </c>
      <c r="U45" s="138"/>
      <c r="V45" s="131"/>
      <c r="W45" s="105"/>
      <c r="X45" s="167"/>
      <c r="Y45" s="156">
        <f t="shared" si="15"/>
        <v>-2806984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1727163.584999999</v>
      </c>
      <c r="P46" s="7">
        <f t="shared" si="6"/>
        <v>69086543.399999961</v>
      </c>
      <c r="Q46" s="164">
        <f t="shared" si="21"/>
        <v>2817057.51</v>
      </c>
      <c r="R46" s="29">
        <f t="shared" si="1"/>
        <v>1128.3673817519289</v>
      </c>
      <c r="S46" s="5">
        <f>SUM($Q$7:$Q46)/T46</f>
        <v>1895115.5849999995</v>
      </c>
      <c r="T46" s="18">
        <v>40</v>
      </c>
      <c r="U46" s="138"/>
      <c r="V46" s="131"/>
      <c r="W46" s="105"/>
      <c r="X46" s="167"/>
      <c r="Y46" s="156">
        <f t="shared" si="15"/>
        <v>-2806984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1749649.9734146334</v>
      </c>
      <c r="P47" s="7">
        <f t="shared" si="6"/>
        <v>71735648.909999967</v>
      </c>
      <c r="Q47" s="164">
        <f t="shared" si="21"/>
        <v>2817057.51</v>
      </c>
      <c r="R47" s="29">
        <f t="shared" si="1"/>
        <v>1141.7559620693019</v>
      </c>
      <c r="S47" s="5">
        <f>SUM($Q$7:$Q47)/T47</f>
        <v>1917601.9734146337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-2806984</v>
      </c>
      <c r="Z47" s="217">
        <f>AVERAGE(Y47:Y55)</f>
        <v>-2806984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1771065.6052380945</v>
      </c>
      <c r="P48" s="7">
        <f t="shared" si="6"/>
        <v>74384755.419999972</v>
      </c>
      <c r="Q48" s="164">
        <f>Q47+N48+1</f>
        <v>2817058.51</v>
      </c>
      <c r="R48" s="29">
        <f t="shared" si="1"/>
        <v>1154.5070051193763</v>
      </c>
      <c r="S48" s="5">
        <f>SUM($Q$7:$Q48)/T48</f>
        <v>1939017.6052380949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-2806984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1791485.1611627901</v>
      </c>
      <c r="P49" s="7">
        <f t="shared" si="6"/>
        <v>77033861.929999977</v>
      </c>
      <c r="Q49" s="164">
        <f t="shared" si="21"/>
        <v>2817058.51</v>
      </c>
      <c r="R49" s="29">
        <f t="shared" si="1"/>
        <v>1166.66497639968</v>
      </c>
      <c r="S49" s="5">
        <f>SUM($Q$7:$Q49)/T49</f>
        <v>1959437.1611627906</v>
      </c>
      <c r="T49" s="18">
        <v>43</v>
      </c>
      <c r="U49" s="138"/>
      <c r="V49" s="131"/>
      <c r="W49" s="105"/>
      <c r="X49" s="167"/>
      <c r="Y49" s="156">
        <f t="shared" si="15"/>
        <v>-2806984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1810976.555454545</v>
      </c>
      <c r="P50" s="7">
        <f t="shared" si="6"/>
        <v>79682968.439999983</v>
      </c>
      <c r="Q50" s="164">
        <f>Q49+N50</f>
        <v>2817058.51</v>
      </c>
      <c r="R50" s="29">
        <f t="shared" si="1"/>
        <v>1178.270312621788</v>
      </c>
      <c r="S50" s="5">
        <f>SUM($Q$7:$Q50)/T50</f>
        <v>1978928.5554545454</v>
      </c>
      <c r="T50" s="18">
        <v>44</v>
      </c>
      <c r="U50" s="138"/>
      <c r="V50" s="131"/>
      <c r="W50" s="105"/>
      <c r="X50" s="167"/>
      <c r="Y50" s="156">
        <f t="shared" si="15"/>
        <v>-2806984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1829601.6655555554</v>
      </c>
      <c r="P51" s="7">
        <f t="shared" si="6"/>
        <v>82332074.949999988</v>
      </c>
      <c r="Q51" s="164">
        <f t="shared" si="21"/>
        <v>2817058.51</v>
      </c>
      <c r="R51" s="29">
        <f t="shared" si="1"/>
        <v>1189.3598561229135</v>
      </c>
      <c r="S51" s="5">
        <f>SUM($Q$7:$Q51)/T51</f>
        <v>1997553.6655555556</v>
      </c>
      <c r="T51" s="18">
        <v>45</v>
      </c>
      <c r="U51" s="138"/>
      <c r="V51" s="131"/>
      <c r="W51" s="105"/>
      <c r="X51" s="167"/>
      <c r="Y51" s="156">
        <f t="shared" si="15"/>
        <v>-2806984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1847416.9882608694</v>
      </c>
      <c r="P52" s="7">
        <f t="shared" si="6"/>
        <v>84981181.459999993</v>
      </c>
      <c r="Q52" s="164">
        <f>Q51+N52</f>
        <v>2817058.51</v>
      </c>
      <c r="R52" s="29">
        <f t="shared" si="1"/>
        <v>1199.9672455587727</v>
      </c>
      <c r="S52" s="5">
        <f>SUM($Q$7:$Q52)/T52</f>
        <v>2015368.9882608696</v>
      </c>
      <c r="T52" s="18">
        <v>46</v>
      </c>
      <c r="U52" s="138"/>
      <c r="V52" s="131"/>
      <c r="W52" s="105"/>
      <c r="X52" s="167"/>
      <c r="Y52" s="156">
        <f t="shared" si="15"/>
        <v>-2806984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1864474.2121276595</v>
      </c>
      <c r="P53" s="7">
        <f t="shared" si="6"/>
        <v>87630287.969999999</v>
      </c>
      <c r="Q53" s="164">
        <f t="shared" si="21"/>
        <v>2817058.51</v>
      </c>
      <c r="R53" s="29">
        <f t="shared" si="1"/>
        <v>1210.1232567207655</v>
      </c>
      <c r="S53" s="5">
        <f>SUM($Q$7:$Q53)/T53</f>
        <v>2032426.2121276599</v>
      </c>
      <c r="T53" s="18">
        <v>47</v>
      </c>
      <c r="U53" s="138"/>
      <c r="V53" s="131"/>
      <c r="W53" s="105"/>
      <c r="X53" s="167"/>
      <c r="Y53" s="156">
        <f t="shared" si="15"/>
        <v>-2806984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1880820.7183333335</v>
      </c>
      <c r="P54" s="7">
        <f t="shared" si="6"/>
        <v>90279394.480000004</v>
      </c>
      <c r="Q54" s="164">
        <f>Q53+N54</f>
        <v>2817058.51</v>
      </c>
      <c r="R54" s="29">
        <f t="shared" si="1"/>
        <v>1219.8561007510084</v>
      </c>
      <c r="S54" s="5">
        <f>SUM($Q$7:$Q54)/T54</f>
        <v>2048772.7183333337</v>
      </c>
      <c r="T54" s="18">
        <v>48</v>
      </c>
      <c r="U54" s="138"/>
      <c r="V54" s="131"/>
      <c r="W54" s="105"/>
      <c r="X54" s="167"/>
      <c r="Y54" s="156">
        <f t="shared" si="15"/>
        <v>-2806984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1896500.0202040819</v>
      </c>
      <c r="P55" s="232">
        <f t="shared" si="6"/>
        <v>92928500.99000001</v>
      </c>
      <c r="Q55" s="233">
        <f t="shared" si="21"/>
        <v>2817058.51</v>
      </c>
      <c r="R55" s="234">
        <f t="shared" si="1"/>
        <v>1229.1916858412415</v>
      </c>
      <c r="S55" s="235">
        <f>SUM($Q$7:$Q55)/T55</f>
        <v>2064452.0202040821</v>
      </c>
      <c r="T55" s="236">
        <v>49</v>
      </c>
      <c r="U55" s="237"/>
      <c r="V55" s="244"/>
      <c r="W55" s="105"/>
      <c r="X55" s="240"/>
      <c r="Y55" s="241">
        <f t="shared" si="15"/>
        <v>-2806984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46"/>
  <sheetViews>
    <sheetView topLeftCell="A5628" workbookViewId="0">
      <selection activeCell="D5646" sqref="D56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2025-08-13T09:32:47Z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